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10" windowWidth="15600" windowHeight="9465"/>
  </bookViews>
  <sheets>
    <sheet name="تسجيل شكوى" sheetId="5" r:id="rId1"/>
    <sheet name="التقرير" sheetId="4" r:id="rId2"/>
    <sheet name="DATA" sheetId="1" r:id="rId3"/>
  </sheets>
  <externalReferences>
    <externalReference r:id="rId4"/>
  </externalReferences>
  <definedNames>
    <definedName name="_gro1">[1]group!$B$5:$M$11</definedName>
    <definedName name="_gro2">[1]group!$P$5:$AA$11</definedName>
    <definedName name="bandata">[1]data!$A$15:$Z$52</definedName>
    <definedName name="bandata2">[1]data!$C$16:$Z$52</definedName>
    <definedName name="bandata3">[1]data!$B$16:$Z$52</definedName>
    <definedName name="bangroup">[1]group!$A$4:$M$11</definedName>
    <definedName name="banvacation">[1]vacation!$C$16:$AB$57</definedName>
    <definedName name="ID">[1]B1!$J$22</definedName>
    <definedName name="ID.">[1]B2!$Q$15</definedName>
    <definedName name="IDD">[1]S1!$J$22</definedName>
    <definedName name="IDD.">[1]S2!$Q$15</definedName>
    <definedName name="link1">[1]B1!$O$16</definedName>
    <definedName name="link2">[1]B3!$O$16</definedName>
    <definedName name="link3">[1]S1!$O$16</definedName>
    <definedName name="link4">[1]S3!$O$16</definedName>
    <definedName name="supdata">[1]data!$A$70:$Z$126</definedName>
    <definedName name="supdata2">[1]data!$C$71:$Z$126</definedName>
    <definedName name="supdata3">[1]data!$B$71:$Z$126</definedName>
    <definedName name="supgroup">[1]group!$O$4:$AA$11</definedName>
    <definedName name="supvacation">[1]vacation!$C$77:$AB$133</definedName>
  </definedNames>
  <calcPr calcId="144525"/>
</workbook>
</file>

<file path=xl/calcChain.xml><?xml version="1.0" encoding="utf-8"?>
<calcChain xmlns="http://schemas.openxmlformats.org/spreadsheetml/2006/main">
  <c r="M33" i="4" l="1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V5" i="4"/>
  <c r="V4" i="4"/>
  <c r="V3" i="4"/>
  <c r="S5" i="4"/>
  <c r="S4" i="4"/>
  <c r="S3" i="4"/>
  <c r="P4" i="4"/>
  <c r="P3" i="4"/>
  <c r="I16" i="4" l="1"/>
  <c r="I15" i="4"/>
  <c r="I14" i="4"/>
  <c r="I13" i="4"/>
  <c r="I12" i="4"/>
  <c r="I11" i="4"/>
  <c r="I10" i="4"/>
  <c r="I9" i="4"/>
  <c r="I8" i="4"/>
  <c r="I7" i="4"/>
  <c r="I6" i="4"/>
  <c r="I5" i="4"/>
  <c r="I4" i="4"/>
  <c r="I3" i="4"/>
  <c r="F5" i="4" l="1"/>
  <c r="F4" i="4"/>
  <c r="F3" i="4"/>
  <c r="C33" i="4" l="1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</calcChain>
</file>

<file path=xl/sharedStrings.xml><?xml version="1.0" encoding="utf-8"?>
<sst xmlns="http://schemas.openxmlformats.org/spreadsheetml/2006/main" count="287" uniqueCount="114">
  <si>
    <t>التأخر في الإفراغ  التمويل العقاري</t>
  </si>
  <si>
    <t>التأخر في طلب التفويض التمويل العقاري</t>
  </si>
  <si>
    <t>اصدار بطاقات الائتمان بدون علم العميل</t>
  </si>
  <si>
    <t>اعتراض على مبلغ على بطاقات الائتمان</t>
  </si>
  <si>
    <t>اعتراض على اصدار بطاقات الائتمان</t>
  </si>
  <si>
    <t>اعتراض سحب آلي بطاقات الائتمان</t>
  </si>
  <si>
    <t>التأخير في تنفيذ طلب خدمة للعميل  الفروع</t>
  </si>
  <si>
    <t>اعتراض سحب آلي بطاقة الصرف الالي</t>
  </si>
  <si>
    <t xml:space="preserve"> اعتراض على عملية دولية</t>
  </si>
  <si>
    <t xml:space="preserve"> سوء خدمه الهاتف البيع</t>
  </si>
  <si>
    <t xml:space="preserve"> سوء خدمه الهاتف المصرفي </t>
  </si>
  <si>
    <t>افادة عميل بمعلومه خاطئه الهاتف البيع</t>
  </si>
  <si>
    <t xml:space="preserve">افادة عميل بمعلومه خاطئه الهاتف المصرفي  </t>
  </si>
  <si>
    <t xml:space="preserve"> شكاوي مكرره الهاتف المصرفي </t>
  </si>
  <si>
    <t xml:space="preserve"> حوالات لم تصل </t>
  </si>
  <si>
    <t>اعتراض على  رسوم مبلغ الحوالات</t>
  </si>
  <si>
    <t xml:space="preserve"> تسريب معلومات </t>
  </si>
  <si>
    <t xml:space="preserve"> عمليات اختلاس بطاقة صراف آلي </t>
  </si>
  <si>
    <t xml:space="preserve"> عمليات اختلاس بطاقات الائتمان</t>
  </si>
  <si>
    <t>استلام رسائل تخص حساب عميل اخر</t>
  </si>
  <si>
    <t xml:space="preserve">*مشكله جهاز صراف الي </t>
  </si>
  <si>
    <t>*عدم استلام  بطاقه الائتمان</t>
  </si>
  <si>
    <t xml:space="preserve">*طلب تعويض حادث </t>
  </si>
  <si>
    <t xml:space="preserve">*تاسيس  شكوى على حساب عميل اخر </t>
  </si>
  <si>
    <t xml:space="preserve">اعتراض على هامش الربح  بطاقة الائتمان </t>
  </si>
  <si>
    <t>#</t>
  </si>
  <si>
    <t>تصنيف الشكوى</t>
  </si>
  <si>
    <t xml:space="preserve"> سمه بطاقات الائتمان</t>
  </si>
  <si>
    <t>رقم الطلب</t>
  </si>
  <si>
    <t xml:space="preserve">اسم العميل </t>
  </si>
  <si>
    <t>تاريخ الشكوى</t>
  </si>
  <si>
    <t>تاريخ الإقفال</t>
  </si>
  <si>
    <t>التصنيف</t>
  </si>
  <si>
    <t xml:space="preserve">كود الفرع </t>
  </si>
  <si>
    <t>الأهمية</t>
  </si>
  <si>
    <t>الخطورة</t>
  </si>
  <si>
    <t>المبلغ</t>
  </si>
  <si>
    <t>التصعيد</t>
  </si>
  <si>
    <t>ملاحظات</t>
  </si>
  <si>
    <t>الرد</t>
  </si>
  <si>
    <t>1-</t>
  </si>
  <si>
    <t>صحة الشكوى</t>
  </si>
  <si>
    <t>الإدارة</t>
  </si>
  <si>
    <t>كود الفرع</t>
  </si>
  <si>
    <t>شكوى فعلية</t>
  </si>
  <si>
    <t>شكوى غير فعلية</t>
  </si>
  <si>
    <t>استفسار</t>
  </si>
  <si>
    <t>جـــدة الرئيســى</t>
  </si>
  <si>
    <t>الشـــــرفية</t>
  </si>
  <si>
    <t>الكنــــدرة</t>
  </si>
  <si>
    <t>مكة</t>
  </si>
  <si>
    <t>المدينة المنورة</t>
  </si>
  <si>
    <t>برحة القزاز</t>
  </si>
  <si>
    <t>حى أحـــــد</t>
  </si>
  <si>
    <t>الغرفة التجارية - جدة</t>
  </si>
  <si>
    <t>ينبــــــــع</t>
  </si>
  <si>
    <t>باب العوالى</t>
  </si>
  <si>
    <t>قبـــــــاء</t>
  </si>
  <si>
    <t>باب مكــــــــة</t>
  </si>
  <si>
    <t>حي الكعكية</t>
  </si>
  <si>
    <t>شارع الستين - جدة</t>
  </si>
  <si>
    <t>حى المحجر</t>
  </si>
  <si>
    <t>المعابـــــــدة</t>
  </si>
  <si>
    <t>شارع الستين - مكة</t>
  </si>
  <si>
    <t>ينبع الصناعية</t>
  </si>
  <si>
    <t>شبرا الطائف</t>
  </si>
  <si>
    <t>مدائن الفهـــــد</t>
  </si>
  <si>
    <t>رابــــــــغ</t>
  </si>
  <si>
    <t>بترومين - جدة</t>
  </si>
  <si>
    <t>العتيبيــــــة</t>
  </si>
  <si>
    <t>تربــــــــة</t>
  </si>
  <si>
    <t>البغداديـــة</t>
  </si>
  <si>
    <t>شارع فلسطين</t>
  </si>
  <si>
    <t>المساعدية</t>
  </si>
  <si>
    <t>الحويـــــة</t>
  </si>
  <si>
    <t>شارع المكرونة</t>
  </si>
  <si>
    <t>القاعدة البحرية - جدة</t>
  </si>
  <si>
    <t>بــــــــدر</t>
  </si>
  <si>
    <t>اسم الفرع</t>
  </si>
  <si>
    <t>نوع الفرع</t>
  </si>
  <si>
    <t>رجال</t>
  </si>
  <si>
    <t>سيدات</t>
  </si>
  <si>
    <t>High</t>
  </si>
  <si>
    <t>Medum</t>
  </si>
  <si>
    <t>Normal</t>
  </si>
  <si>
    <t>إسم الفرع</t>
  </si>
  <si>
    <t>العدد</t>
  </si>
  <si>
    <t xml:space="preserve">العمليات </t>
  </si>
  <si>
    <t xml:space="preserve">الادارة القانونية </t>
  </si>
  <si>
    <t xml:space="preserve">الحسابات </t>
  </si>
  <si>
    <t xml:space="preserve">الحراسات الامنية </t>
  </si>
  <si>
    <t xml:space="preserve">البنكية الالكترونية </t>
  </si>
  <si>
    <t xml:space="preserve">الخدمات التقنية </t>
  </si>
  <si>
    <t>-</t>
  </si>
  <si>
    <t>تسوية شخصي</t>
  </si>
  <si>
    <t>تسوية عقاري</t>
  </si>
  <si>
    <t>اعتراض على نسبة التحمل لتأمين العقار</t>
  </si>
  <si>
    <t>التأخر في نقل ملكية العقار</t>
  </si>
  <si>
    <t xml:space="preserve">فتح حساب </t>
  </si>
  <si>
    <t xml:space="preserve">المنطقة </t>
  </si>
  <si>
    <t>الأقليم</t>
  </si>
  <si>
    <t>الوسطى</t>
  </si>
  <si>
    <t>الغربية</t>
  </si>
  <si>
    <t>الشرقية</t>
  </si>
  <si>
    <t>القصيم</t>
  </si>
  <si>
    <t>الجنوبية</t>
  </si>
  <si>
    <t>A</t>
  </si>
  <si>
    <t>B</t>
  </si>
  <si>
    <t>C</t>
  </si>
  <si>
    <t>D</t>
  </si>
  <si>
    <t>E</t>
  </si>
  <si>
    <t>F</t>
  </si>
  <si>
    <t>—</t>
  </si>
  <si>
    <t>مخاطر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</si>
</sst>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theme="1"/>
      <name val="Simplified Arabic"/>
      <family val="1"/>
    </font>
    <font>
      <sz val="10"/>
      <color theme="0"/>
      <name val="Simplified Arabic"/>
      <family val="1"/>
    </font>
    <font>
      <sz val="10"/>
      <name val="Simplified Arabic"/>
      <family val="1"/>
    </font>
    <font>
      <sz val="10"/>
      <name val="Arial"/>
    </font>
    <font>
      <sz val="11"/>
      <color theme="1"/>
      <name val="Calibri"/>
      <family val="2"/>
    </font>
    <font>
      <b/>
      <sz val="9"/>
      <color theme="0"/>
      <name val="Simplified Arabic"/>
      <family val="1"/>
    </font>
    <font>
      <sz val="9"/>
      <color theme="0"/>
      <name val="Arial"/>
      <family val="2"/>
      <charset val="178"/>
      <scheme val="minor"/>
    </font>
    <font>
      <b/>
      <sz val="9"/>
      <name val="Simplified Arabic"/>
      <family val="1"/>
    </font>
    <font>
      <sz val="9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2" fillId="4" borderId="1" xfId="0" applyFont="1" applyFill="1" applyBorder="1"/>
    <xf numFmtId="0" fontId="2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0" fillId="0" borderId="0" xfId="0" applyFont="1"/>
    <xf numFmtId="0" fontId="4" fillId="4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readingOrder="2"/>
    </xf>
    <xf numFmtId="0" fontId="2" fillId="2" borderId="0" xfId="1" applyFont="1" applyFill="1" applyBorder="1" applyAlignment="1">
      <alignment horizontal="center" vertical="center" readingOrder="2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4" borderId="0" xfId="0" applyFont="1" applyFill="1" applyBorder="1"/>
    <xf numFmtId="0" fontId="6" fillId="0" borderId="1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/>
    <xf numFmtId="0" fontId="10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Lines="10" dropStyle="combo" dx="15" fmlaLink="$H$2" fmlaRange="DATA!$B$2:$B$33" sel="5" val="0"/>
</file>

<file path=xl/ctrlProps/ctrlProp2.xml><?xml version="1.0" encoding="utf-8"?>
<formControlPr xmlns="http://schemas.microsoft.com/office/spreadsheetml/2009/9/main" objectType="Drop" dropLines="10" dropStyle="combo" dx="15" fmlaLink="$J$2" fmlaRange="DATA!$D$2:$D$5" sel="3" val="0"/>
</file>

<file path=xl/ctrlProps/ctrlProp3.xml><?xml version="1.0" encoding="utf-8"?>
<formControlPr xmlns="http://schemas.microsoft.com/office/spreadsheetml/2009/9/main" objectType="Drop" dropLines="10" dropStyle="combo" dx="15" fmlaLink="$N$2" fmlaRange="DATA!$H$2:$I$33" sel="7" val="0"/>
</file>

<file path=xl/ctrlProps/ctrlProp4.xml><?xml version="1.0" encoding="utf-8"?>
<formControlPr xmlns="http://schemas.microsoft.com/office/spreadsheetml/2009/9/main" objectType="Drop" dropLines="3" dropStyle="combo" dx="15" fmlaLink="$Q$2" fmlaRange="DATA!$K$2:$K$4" sel="3" val="0"/>
</file>

<file path=xl/ctrlProps/ctrlProp5.xml><?xml version="1.0" encoding="utf-8"?>
<formControlPr xmlns="http://schemas.microsoft.com/office/spreadsheetml/2009/9/main" objectType="Drop" dropLines="10" dropStyle="combo" dx="15" fmlaLink="$S$2" fmlaRange="DATA!$Q$2:$Q$5" sel="3" val="0"/>
</file>

<file path=xl/ctrlProps/ctrlProp6.xml><?xml version="1.0" encoding="utf-8"?>
<formControlPr xmlns="http://schemas.microsoft.com/office/spreadsheetml/2009/9/main" objectType="Drop" dropLines="10" dropStyle="combo" dx="15" fmlaLink="$L$2" fmlaRange="DATA!$F$2:$F$16" sel="2" val="0"/>
</file>

<file path=xl/ctrlProps/ctrlProp7.xml><?xml version="1.0" encoding="utf-8"?>
<formControlPr xmlns="http://schemas.microsoft.com/office/spreadsheetml/2009/9/main" objectType="Drop" dropLines="10" dropStyle="combo" dx="15" fmlaLink="$U$2" fmlaRange="DATA!$Q$2:$Q$5" sel="4" val="0"/>
</file>

<file path=xl/ctrlProps/ctrlProp8.xml><?xml version="1.0" encoding="utf-8"?>
<formControlPr xmlns="http://schemas.microsoft.com/office/spreadsheetml/2009/9/main" objectType="Drop" dropLines="10" dropStyle="combo" dx="15" fmlaLink="$H$3" fmlaRange="DATA!$B$2:$B$33" sel="6" val="0"/>
</file>

<file path=xl/ctrlProps/ctrlProp9.xml><?xml version="1.0" encoding="utf-8"?>
<formControlPr xmlns="http://schemas.microsoft.com/office/spreadsheetml/2009/9/main" objectType="Drop" dropLines="10" dropStyle="combo" dx="15" fmlaLink="$J$3" fmlaRange="DATA!$D$2:$D$5" sel="2" val="0"/>
</file>

<file path=xl/ctrlProps/ctrlProp10.xml><?xml version="1.0" encoding="utf-8"?>
<formControlPr xmlns="http://schemas.microsoft.com/office/spreadsheetml/2009/9/main" objectType="Drop" dropLines="10" dropStyle="combo" dx="15" fmlaLink="$N$3" fmlaRange="DATA!$H$2:$I$33" sel="6" val="0"/>
</file>

<file path=xl/ctrlProps/ctrlProp11.xml><?xml version="1.0" encoding="utf-8"?>
<formControlPr xmlns="http://schemas.microsoft.com/office/spreadsheetml/2009/9/main" objectType="Drop" dropLines="3" dropStyle="combo" dx="15" fmlaLink="$Q$3" fmlaRange="DATA!$K$2:$K$4" sel="2" val="0"/>
</file>

<file path=xl/ctrlProps/ctrlProp12.xml><?xml version="1.0" encoding="utf-8"?>
<formControlPr xmlns="http://schemas.microsoft.com/office/spreadsheetml/2009/9/main" objectType="Drop" dropLines="10" dropStyle="combo" dx="15" fmlaLink="$S$3" fmlaRange="DATA!$Q$2:$Q$5" sel="4" val="0"/>
</file>

<file path=xl/ctrlProps/ctrlProp13.xml><?xml version="1.0" encoding="utf-8"?>
<formControlPr xmlns="http://schemas.microsoft.com/office/spreadsheetml/2009/9/main" objectType="Drop" dropLines="10" dropStyle="combo" dx="15" fmlaLink="$L$3" fmlaRange="DATA!$F$2:$F$16" sel="2" val="0"/>
</file>

<file path=xl/ctrlProps/ctrlProp14.xml><?xml version="1.0" encoding="utf-8"?>
<formControlPr xmlns="http://schemas.microsoft.com/office/spreadsheetml/2009/9/main" objectType="Drop" dropLines="10" dropStyle="combo" dx="15" fmlaLink="$U$3" fmlaRange="DATA!$Q$2:$Q$5" sel="4" val="0"/>
</file>

<file path=xl/ctrlProps/ctrlProp15.xml><?xml version="1.0" encoding="utf-8"?>
<formControlPr xmlns="http://schemas.microsoft.com/office/spreadsheetml/2009/9/main" objectType="Drop" dropLines="10" dropStyle="combo" dx="15" fmlaLink="$H$4" fmlaRange="DATA!$B$2:$B$33" sel="4" val="0"/>
</file>

<file path=xl/ctrlProps/ctrlProp16.xml><?xml version="1.0" encoding="utf-8"?>
<formControlPr xmlns="http://schemas.microsoft.com/office/spreadsheetml/2009/9/main" objectType="Drop" dropLines="10" dropStyle="combo" dx="15" fmlaLink="$J$4" fmlaRange="DATA!$D$2:$D$5" sel="3" val="0"/>
</file>

<file path=xl/ctrlProps/ctrlProp17.xml><?xml version="1.0" encoding="utf-8"?>
<formControlPr xmlns="http://schemas.microsoft.com/office/spreadsheetml/2009/9/main" objectType="Drop" dropLines="10" dropStyle="combo" dx="15" fmlaLink="$N$4" fmlaRange="DATA!$H$2:$I$33" sel="4" val="0"/>
</file>

<file path=xl/ctrlProps/ctrlProp18.xml><?xml version="1.0" encoding="utf-8"?>
<formControlPr xmlns="http://schemas.microsoft.com/office/spreadsheetml/2009/9/main" objectType="Drop" dropLines="3" dropStyle="combo" dx="15" fmlaLink="$Q$4" fmlaRange="DATA!$K$2:$K$4" sel="2" val="0"/>
</file>

<file path=xl/ctrlProps/ctrlProp19.xml><?xml version="1.0" encoding="utf-8"?>
<formControlPr xmlns="http://schemas.microsoft.com/office/spreadsheetml/2009/9/main" objectType="Drop" dropLines="10" dropStyle="combo" dx="15" fmlaLink="$S$4" fmlaRange="DATA!$Q$2:$Q$5" sel="2" val="0"/>
</file>

<file path=xl/ctrlProps/ctrlProp20.xml><?xml version="1.0" encoding="utf-8"?>
<formControlPr xmlns="http://schemas.microsoft.com/office/spreadsheetml/2009/9/main" objectType="Drop" dropLines="10" dropStyle="combo" dx="15" fmlaLink="$L$4" fmlaRange="DATA!$F$2:$F$16" sel="3" val="0"/>
</file>

<file path=xl/ctrlProps/ctrlProp21.xml><?xml version="1.0" encoding="utf-8"?>
<formControlPr xmlns="http://schemas.microsoft.com/office/spreadsheetml/2009/9/main" objectType="Drop" dropLines="10" dropStyle="combo" dx="15" fmlaLink="$U$4" fmlaRange="DATA!$Q$2:$Q$5" sel="3" val="0"/>
</file>

<file path=xl/ctrlProps/ctrlProp22.xml><?xml version="1.0" encoding="utf-8"?>
<formControlPr xmlns="http://schemas.microsoft.com/office/spreadsheetml/2009/9/main" objectType="Drop" dropLines="10" dropStyle="combo" dx="15" fmlaLink="$H$5" fmlaRange="DATA!$B$2:$B$33" sel="32" val="0"/>
</file>

<file path=xl/ctrlProps/ctrlProp23.xml><?xml version="1.0" encoding="utf-8"?>
<formControlPr xmlns="http://schemas.microsoft.com/office/spreadsheetml/2009/9/main" objectType="Drop" dropLines="10" dropStyle="combo" dx="15" fmlaLink="$J$5" fmlaRange="DATA!$D$2:$D$5" sel="4" val="0"/>
</file>

<file path=xl/ctrlProps/ctrlProp24.xml><?xml version="1.0" encoding="utf-8"?>
<formControlPr xmlns="http://schemas.microsoft.com/office/spreadsheetml/2009/9/main" objectType="Drop" dropLines="10" dropStyle="combo" dx="15" fmlaLink="$N$5" fmlaRange="DATA!$H$2:$I$33" sel="4" val="0"/>
</file>

<file path=xl/ctrlProps/ctrlProp25.xml><?xml version="1.0" encoding="utf-8"?>
<formControlPr xmlns="http://schemas.microsoft.com/office/spreadsheetml/2009/9/main" objectType="Drop" dropLines="3" dropStyle="combo" dx="15" fmlaLink="$Q$5" fmlaRange="DATA!$K$2:$K$4" sel="3" val="0"/>
</file>

<file path=xl/ctrlProps/ctrlProp26.xml><?xml version="1.0" encoding="utf-8"?>
<formControlPr xmlns="http://schemas.microsoft.com/office/spreadsheetml/2009/9/main" objectType="Drop" dropLines="10" dropStyle="combo" dx="15" fmlaLink="$S$5" fmlaRange="DATA!$Q$2:$Q$5" sel="3" val="0"/>
</file>

<file path=xl/ctrlProps/ctrlProp27.xml><?xml version="1.0" encoding="utf-8"?>
<formControlPr xmlns="http://schemas.microsoft.com/office/spreadsheetml/2009/9/main" objectType="Drop" dropLines="10" dropStyle="combo" dx="15" fmlaLink="$L$5" fmlaRange="DATA!$F$2:$F$16" sel="5" val="0"/>
</file>

<file path=xl/ctrlProps/ctrlProp28.xml><?xml version="1.0" encoding="utf-8"?>
<formControlPr xmlns="http://schemas.microsoft.com/office/spreadsheetml/2009/9/main" objectType="Drop" dropLines="10" dropStyle="combo" dx="15" fmlaLink="$U$5" fmlaRange="DATA!$Q$2:$Q$5" sel="2" val="0"/>
</file>

<file path=xl/ctrlProps/ctrlProp29.xml><?xml version="1.0" encoding="utf-8"?>
<formControlPr xmlns="http://schemas.microsoft.com/office/spreadsheetml/2009/9/main" objectType="Drop" dropLines="10" dropStyle="combo" dx="15" fmlaLink="$H$6" fmlaRange="DATA!$B$2:$B$33" sel="7" val="0"/>
</file>

<file path=xl/ctrlProps/ctrlProp30.xml><?xml version="1.0" encoding="utf-8"?>
<formControlPr xmlns="http://schemas.microsoft.com/office/spreadsheetml/2009/9/main" objectType="Drop" dropLines="10" dropStyle="combo" dx="15" fmlaLink="$J$6" fmlaRange="DATA!$D$2:$D$5" sel="3" val="0"/>
</file>

<file path=xl/ctrlProps/ctrlProp31.xml><?xml version="1.0" encoding="utf-8"?>
<formControlPr xmlns="http://schemas.microsoft.com/office/spreadsheetml/2009/9/main" objectType="Drop" dropLines="10" dropStyle="combo" dx="15" fmlaLink="$N$6" fmlaRange="DATA!$H$2:$I$33" sel="4" val="0"/>
</file>

<file path=xl/ctrlProps/ctrlProp32.xml><?xml version="1.0" encoding="utf-8"?>
<formControlPr xmlns="http://schemas.microsoft.com/office/spreadsheetml/2009/9/main" objectType="Drop" dropLines="3" dropStyle="combo" dx="15" fmlaLink="$Q$6" fmlaRange="DATA!$K$2:$K$4" sel="2" val="0"/>
</file>

<file path=xl/ctrlProps/ctrlProp33.xml><?xml version="1.0" encoding="utf-8"?>
<formControlPr xmlns="http://schemas.microsoft.com/office/spreadsheetml/2009/9/main" objectType="Drop" dropLines="10" dropStyle="combo" dx="15" fmlaLink="$S$6" fmlaRange="DATA!$Q$2:$Q$5" val="0"/>
</file>

<file path=xl/ctrlProps/ctrlProp34.xml><?xml version="1.0" encoding="utf-8"?>
<formControlPr xmlns="http://schemas.microsoft.com/office/spreadsheetml/2009/9/main" objectType="Drop" dropLines="10" dropStyle="combo" dx="15" fmlaLink="$L$6" fmlaRange="DATA!$F$2:$F$16" sel="4" val="0"/>
</file>

<file path=xl/ctrlProps/ctrlProp35.xml><?xml version="1.0" encoding="utf-8"?>
<formControlPr xmlns="http://schemas.microsoft.com/office/spreadsheetml/2009/9/main" objectType="Drop" dropLines="10" dropStyle="combo" dx="15" fmlaLink="$U$6" fmlaRange="DATA!$Q$2:$Q$5" val="0"/>
</file>

<file path=xl/ctrlProps/ctrlProp36.xml><?xml version="1.0" encoding="utf-8"?>
<formControlPr xmlns="http://schemas.microsoft.com/office/spreadsheetml/2009/9/main" objectType="Drop" dropLines="10" dropStyle="combo" dx="15" fmlaLink="$H$7" fmlaRange="DATA!$B$2:$B$33" sel="11" val="0"/>
</file>

<file path=xl/ctrlProps/ctrlProp37.xml><?xml version="1.0" encoding="utf-8"?>
<formControlPr xmlns="http://schemas.microsoft.com/office/spreadsheetml/2009/9/main" objectType="Drop" dropLines="10" dropStyle="combo" dx="15" fmlaLink="$J$7" fmlaRange="DATA!$D$2:$D$5" sel="2" val="0"/>
</file>

<file path=xl/ctrlProps/ctrlProp38.xml><?xml version="1.0" encoding="utf-8"?>
<formControlPr xmlns="http://schemas.microsoft.com/office/spreadsheetml/2009/9/main" objectType="Drop" dropLines="10" dropStyle="combo" dx="15" fmlaLink="$N$7" fmlaRange="DATA!$H$2:$I$33" val="0"/>
</file>

<file path=xl/ctrlProps/ctrlProp39.xml><?xml version="1.0" encoding="utf-8"?>
<formControlPr xmlns="http://schemas.microsoft.com/office/spreadsheetml/2009/9/main" objectType="Drop" dropLines="3" dropStyle="combo" dx="15" fmlaLink="$Q$7" fmlaRange="DATA!$K$2:$K$4" val="0"/>
</file>

<file path=xl/ctrlProps/ctrlProp40.xml><?xml version="1.0" encoding="utf-8"?>
<formControlPr xmlns="http://schemas.microsoft.com/office/spreadsheetml/2009/9/main" objectType="Drop" dropLines="10" dropStyle="combo" dx="15" fmlaLink="$S$7" fmlaRange="DATA!$Q$2:$Q$5" val="0"/>
</file>

<file path=xl/ctrlProps/ctrlProp41.xml><?xml version="1.0" encoding="utf-8"?>
<formControlPr xmlns="http://schemas.microsoft.com/office/spreadsheetml/2009/9/main" objectType="Drop" dropLines="10" dropStyle="combo" dx="15" fmlaLink="$L$7" fmlaRange="DATA!$F$2:$F$16" sel="6" val="0"/>
</file>

<file path=xl/ctrlProps/ctrlProp42.xml><?xml version="1.0" encoding="utf-8"?>
<formControlPr xmlns="http://schemas.microsoft.com/office/spreadsheetml/2009/9/main" objectType="Drop" dropLines="10" dropStyle="combo" dx="15" fmlaLink="$U$7" fmlaRange="DATA!$Q$2:$Q$5" val="0"/>
</file>

<file path=xl/ctrlProps/ctrlProp43.xml><?xml version="1.0" encoding="utf-8"?>
<formControlPr xmlns="http://schemas.microsoft.com/office/spreadsheetml/2009/9/main" objectType="Drop" dropLines="10" dropStyle="combo" dx="15" fmlaLink="$H$8" fmlaRange="DATA!$B$2:$B$33" sel="28" val="0"/>
</file>

<file path=xl/ctrlProps/ctrlProp44.xml><?xml version="1.0" encoding="utf-8"?>
<formControlPr xmlns="http://schemas.microsoft.com/office/spreadsheetml/2009/9/main" objectType="Drop" dropLines="10" dropStyle="combo" dx="15" fmlaLink="$J$8" fmlaRange="DATA!$D$2:$D$5" sel="3" val="0"/>
</file>

<file path=xl/ctrlProps/ctrlProp45.xml><?xml version="1.0" encoding="utf-8"?>
<formControlPr xmlns="http://schemas.microsoft.com/office/spreadsheetml/2009/9/main" objectType="Drop" dropLines="10" dropStyle="combo" dx="15" fmlaLink="$N$8" fmlaRange="DATA!$H$2:$I$33" val="0"/>
</file>

<file path=xl/ctrlProps/ctrlProp46.xml><?xml version="1.0" encoding="utf-8"?>
<formControlPr xmlns="http://schemas.microsoft.com/office/spreadsheetml/2009/9/main" objectType="Drop" dropLines="3" dropStyle="combo" dx="15" fmlaLink="$Q$8" fmlaRange="DATA!$K$2:$K$4" val="0"/>
</file>

<file path=xl/ctrlProps/ctrlProp47.xml><?xml version="1.0" encoding="utf-8"?>
<formControlPr xmlns="http://schemas.microsoft.com/office/spreadsheetml/2009/9/main" objectType="Drop" dropLines="10" dropStyle="combo" dx="15" fmlaLink="$S$8" fmlaRange="DATA!$Q$2:$Q$5" val="0"/>
</file>

<file path=xl/ctrlProps/ctrlProp48.xml><?xml version="1.0" encoding="utf-8"?>
<formControlPr xmlns="http://schemas.microsoft.com/office/spreadsheetml/2009/9/main" objectType="Drop" dropLines="10" dropStyle="combo" dx="15" fmlaLink="$L$8" fmlaRange="DATA!$F$2:$F$16" sel="5" val="0"/>
</file>

<file path=xl/ctrlProps/ctrlProp49.xml><?xml version="1.0" encoding="utf-8"?>
<formControlPr xmlns="http://schemas.microsoft.com/office/spreadsheetml/2009/9/main" objectType="Drop" dropLines="10" dropStyle="combo" dx="15" fmlaLink="$U$8" fmlaRange="DATA!$Q$2:$Q$5" val="0"/>
</file>

<file path=xl/ctrlProps/ctrlProp50.xml><?xml version="1.0" encoding="utf-8"?>
<formControlPr xmlns="http://schemas.microsoft.com/office/spreadsheetml/2009/9/main" objectType="Drop" dropLines="10" dropStyle="combo" dx="15" fmlaLink="$H$9" fmlaRange="DATA!$B$2:$B$33" sel="20" val="0"/>
</file>

<file path=xl/ctrlProps/ctrlProp51.xml><?xml version="1.0" encoding="utf-8"?>
<formControlPr xmlns="http://schemas.microsoft.com/office/spreadsheetml/2009/9/main" objectType="Drop" dropLines="10" dropStyle="combo" dx="15" fmlaLink="$J$9" fmlaRange="DATA!$D$2:$D$5" sel="4" val="0"/>
</file>

<file path=xl/ctrlProps/ctrlProp52.xml><?xml version="1.0" encoding="utf-8"?>
<formControlPr xmlns="http://schemas.microsoft.com/office/spreadsheetml/2009/9/main" objectType="Drop" dropLines="10" dropStyle="combo" dx="15" fmlaLink="$N$9" fmlaRange="DATA!$H$2:$I$33" val="0"/>
</file>

<file path=xl/ctrlProps/ctrlProp53.xml><?xml version="1.0" encoding="utf-8"?>
<formControlPr xmlns="http://schemas.microsoft.com/office/spreadsheetml/2009/9/main" objectType="Drop" dropLines="3" dropStyle="combo" dx="15" fmlaLink="$Q$9" fmlaRange="DATA!$K$2:$K$4" val="0"/>
</file>

<file path=xl/ctrlProps/ctrlProp54.xml><?xml version="1.0" encoding="utf-8"?>
<formControlPr xmlns="http://schemas.microsoft.com/office/spreadsheetml/2009/9/main" objectType="Drop" dropLines="10" dropStyle="combo" dx="15" fmlaLink="$S$9" fmlaRange="DATA!$Q$2:$Q$5" val="0"/>
</file>

<file path=xl/ctrlProps/ctrlProp55.xml><?xml version="1.0" encoding="utf-8"?>
<formControlPr xmlns="http://schemas.microsoft.com/office/spreadsheetml/2009/9/main" objectType="Drop" dropLines="10" dropStyle="combo" dx="15" fmlaLink="$L$9" fmlaRange="DATA!$F$2:$F$16" sel="6" val="0"/>
</file>

<file path=xl/ctrlProps/ctrlProp56.xml><?xml version="1.0" encoding="utf-8"?>
<formControlPr xmlns="http://schemas.microsoft.com/office/spreadsheetml/2009/9/main" objectType="Drop" dropLines="10" dropStyle="combo" dx="15" fmlaLink="$U$9" fmlaRange="DATA!$Q$2:$Q$5" val="0"/>
</file>

<file path=xl/ctrlProps/ctrlProp57.xml><?xml version="1.0" encoding="utf-8"?>
<formControlPr xmlns="http://schemas.microsoft.com/office/spreadsheetml/2009/9/main" objectType="Drop" dropLines="10" dropStyle="combo" dx="15" fmlaLink="$H$10" fmlaRange="DATA!$B$2:$B$33" val="0"/>
</file>

<file path=xl/ctrlProps/ctrlProp58.xml><?xml version="1.0" encoding="utf-8"?>
<formControlPr xmlns="http://schemas.microsoft.com/office/spreadsheetml/2009/9/main" objectType="Drop" dropLines="10" dropStyle="combo" dx="15" fmlaLink="$J$10" fmlaRange="DATA!$D$2:$D$5" val="0"/>
</file>

<file path=xl/ctrlProps/ctrlProp59.xml><?xml version="1.0" encoding="utf-8"?>
<formControlPr xmlns="http://schemas.microsoft.com/office/spreadsheetml/2009/9/main" objectType="Drop" dropLines="10" dropStyle="combo" dx="15" fmlaLink="$N$10" fmlaRange="DATA!$H$2:$I$33" val="0"/>
</file>

<file path=xl/ctrlProps/ctrlProp60.xml><?xml version="1.0" encoding="utf-8"?>
<formControlPr xmlns="http://schemas.microsoft.com/office/spreadsheetml/2009/9/main" objectType="Drop" dropLines="3" dropStyle="combo" dx="15" fmlaLink="$Q$10" fmlaRange="DATA!$K$2:$K$4" val="0"/>
</file>

<file path=xl/ctrlProps/ctrlProp61.xml><?xml version="1.0" encoding="utf-8"?>
<formControlPr xmlns="http://schemas.microsoft.com/office/spreadsheetml/2009/9/main" objectType="Drop" dropLines="10" dropStyle="combo" dx="15" fmlaLink="$S$10" fmlaRange="DATA!$Q$2:$Q$5" val="0"/>
</file>

<file path=xl/ctrlProps/ctrlProp62.xml><?xml version="1.0" encoding="utf-8"?>
<formControlPr xmlns="http://schemas.microsoft.com/office/spreadsheetml/2009/9/main" objectType="Drop" dropLines="10" dropStyle="combo" dx="15" fmlaLink="$L$10" fmlaRange="DATA!$F$2:$F$16" sel="6" val="0"/>
</file>

<file path=xl/ctrlProps/ctrlProp63.xml><?xml version="1.0" encoding="utf-8"?>
<formControlPr xmlns="http://schemas.microsoft.com/office/spreadsheetml/2009/9/main" objectType="Drop" dropLines="10" dropStyle="combo" dx="15" fmlaLink="$U$10" fmlaRange="DATA!$Q$2:$Q$5" val="0"/>
</file>

<file path=xl/ctrlProps/ctrlProp64.xml><?xml version="1.0" encoding="utf-8"?>
<formControlPr xmlns="http://schemas.microsoft.com/office/spreadsheetml/2009/9/main" objectType="Drop" dropLines="10" dropStyle="combo" dx="15" fmlaLink="$H$11" fmlaRange="DATA!$B$2:$B$33" val="0"/>
</file>

<file path=xl/ctrlProps/ctrlProp65.xml><?xml version="1.0" encoding="utf-8"?>
<formControlPr xmlns="http://schemas.microsoft.com/office/spreadsheetml/2009/9/main" objectType="Drop" dropLines="10" dropStyle="combo" dx="15" fmlaLink="$J$11" fmlaRange="DATA!$D$2:$D$5" val="0"/>
</file>

<file path=xl/ctrlProps/ctrlProp66.xml><?xml version="1.0" encoding="utf-8"?>
<formControlPr xmlns="http://schemas.microsoft.com/office/spreadsheetml/2009/9/main" objectType="Drop" dropLines="10" dropStyle="combo" dx="15" fmlaLink="$N$11" fmlaRange="DATA!$H$2:$I$33" val="0"/>
</file>

<file path=xl/ctrlProps/ctrlProp67.xml><?xml version="1.0" encoding="utf-8"?>
<formControlPr xmlns="http://schemas.microsoft.com/office/spreadsheetml/2009/9/main" objectType="Drop" dropLines="3" dropStyle="combo" dx="15" fmlaLink="$Q$11" fmlaRange="DATA!$K$2:$K$4" val="0"/>
</file>

<file path=xl/ctrlProps/ctrlProp68.xml><?xml version="1.0" encoding="utf-8"?>
<formControlPr xmlns="http://schemas.microsoft.com/office/spreadsheetml/2009/9/main" objectType="Drop" dropLines="10" dropStyle="combo" dx="15" fmlaLink="$S$11" fmlaRange="DATA!$Q$2:$Q$5" val="0"/>
</file>

<file path=xl/ctrlProps/ctrlProp69.xml><?xml version="1.0" encoding="utf-8"?>
<formControlPr xmlns="http://schemas.microsoft.com/office/spreadsheetml/2009/9/main" objectType="Drop" dropLines="10" dropStyle="combo" dx="15" fmlaLink="$L$11" fmlaRange="DATA!$F$2:$F$16" val="0"/>
</file>

<file path=xl/ctrlProps/ctrlProp70.xml><?xml version="1.0" encoding="utf-8"?>
<formControlPr xmlns="http://schemas.microsoft.com/office/spreadsheetml/2009/9/main" objectType="Drop" dropLines="10" dropStyle="combo" dx="15" fmlaLink="$U$11" fmlaRange="DATA!$Q$2:$Q$5" val="0"/>
</file>

<file path=xl/ctrlProps/ctrlProp71.xml><?xml version="1.0" encoding="utf-8"?>
<formControlPr xmlns="http://schemas.microsoft.com/office/spreadsheetml/2009/9/main" objectType="Drop" dropLines="10" dropStyle="combo" dx="15" fmlaLink="$H$12" fmlaRange="DATA!$B$2:$B$33" val="0"/>
</file>

<file path=xl/ctrlProps/ctrlProp72.xml><?xml version="1.0" encoding="utf-8"?>
<formControlPr xmlns="http://schemas.microsoft.com/office/spreadsheetml/2009/9/main" objectType="Drop" dropLines="10" dropStyle="combo" dx="15" fmlaLink="$J$12" fmlaRange="DATA!$D$2:$D$5" val="0"/>
</file>

<file path=xl/ctrlProps/ctrlProp73.xml><?xml version="1.0" encoding="utf-8"?>
<formControlPr xmlns="http://schemas.microsoft.com/office/spreadsheetml/2009/9/main" objectType="Drop" dropLines="10" dropStyle="combo" dx="15" fmlaLink="$N$12" fmlaRange="DATA!$H$2:$I$33" val="0"/>
</file>

<file path=xl/ctrlProps/ctrlProp74.xml><?xml version="1.0" encoding="utf-8"?>
<formControlPr xmlns="http://schemas.microsoft.com/office/spreadsheetml/2009/9/main" objectType="Drop" dropLines="3" dropStyle="combo" dx="15" fmlaLink="$Q$12" fmlaRange="DATA!$K$2:$K$4" val="0"/>
</file>

<file path=xl/ctrlProps/ctrlProp75.xml><?xml version="1.0" encoding="utf-8"?>
<formControlPr xmlns="http://schemas.microsoft.com/office/spreadsheetml/2009/9/main" objectType="Drop" dropLines="10" dropStyle="combo" dx="15" fmlaLink="$S$12" fmlaRange="DATA!$Q$2:$Q$5" val="0"/>
</file>

<file path=xl/ctrlProps/ctrlProp76.xml><?xml version="1.0" encoding="utf-8"?>
<formControlPr xmlns="http://schemas.microsoft.com/office/spreadsheetml/2009/9/main" objectType="Drop" dropLines="10" dropStyle="combo" dx="15" fmlaLink="$L$12" fmlaRange="DATA!$F$2:$F$16" val="0"/>
</file>

<file path=xl/ctrlProps/ctrlProp77.xml><?xml version="1.0" encoding="utf-8"?>
<formControlPr xmlns="http://schemas.microsoft.com/office/spreadsheetml/2009/9/main" objectType="Drop" dropLines="10" dropStyle="combo" dx="15" fmlaLink="$U$12" fmlaRange="DATA!$Q$2:$Q$5" val="0"/>
</file>

<file path=xl/ctrlProps/ctrlProp78.xml><?xml version="1.0" encoding="utf-8"?>
<formControlPr xmlns="http://schemas.microsoft.com/office/spreadsheetml/2009/9/main" objectType="Drop" dropLines="10" dropStyle="combo" dx="15" fmlaLink="$H$13" fmlaRange="DATA!$B$2:$B$33" val="0"/>
</file>

<file path=xl/ctrlProps/ctrlProp79.xml><?xml version="1.0" encoding="utf-8"?>
<formControlPr xmlns="http://schemas.microsoft.com/office/spreadsheetml/2009/9/main" objectType="Drop" dropLines="10" dropStyle="combo" dx="15" fmlaLink="$J$13" fmlaRange="DATA!$D$2:$D$5" val="0"/>
</file>

<file path=xl/ctrlProps/ctrlProp80.xml><?xml version="1.0" encoding="utf-8"?>
<formControlPr xmlns="http://schemas.microsoft.com/office/spreadsheetml/2009/9/main" objectType="Drop" dropLines="10" dropStyle="combo" dx="15" fmlaLink="$N$13" fmlaRange="DATA!$H$2:$I$33" val="0"/>
</file>

<file path=xl/ctrlProps/ctrlProp81.xml><?xml version="1.0" encoding="utf-8"?>
<formControlPr xmlns="http://schemas.microsoft.com/office/spreadsheetml/2009/9/main" objectType="Drop" dropLines="3" dropStyle="combo" dx="15" fmlaLink="$Q$13" fmlaRange="DATA!$K$2:$K$4" val="0"/>
</file>

<file path=xl/ctrlProps/ctrlProp82.xml><?xml version="1.0" encoding="utf-8"?>
<formControlPr xmlns="http://schemas.microsoft.com/office/spreadsheetml/2009/9/main" objectType="Drop" dropLines="10" dropStyle="combo" dx="15" fmlaLink="$S$13" fmlaRange="DATA!$Q$2:$Q$5" val="0"/>
</file>

<file path=xl/ctrlProps/ctrlProp83.xml><?xml version="1.0" encoding="utf-8"?>
<formControlPr xmlns="http://schemas.microsoft.com/office/spreadsheetml/2009/9/main" objectType="Drop" dropLines="10" dropStyle="combo" dx="15" fmlaLink="$L$13" fmlaRange="DATA!$F$2:$F$16" val="0"/>
</file>

<file path=xl/ctrlProps/ctrlProp84.xml><?xml version="1.0" encoding="utf-8"?>
<formControlPr xmlns="http://schemas.microsoft.com/office/spreadsheetml/2009/9/main" objectType="Drop" dropLines="10" dropStyle="combo" dx="15" fmlaLink="$U$13" fmlaRange="DATA!$Q$2:$Q$5" val="0"/>
</file>

<file path=xl/ctrlProps/ctrlProp85.xml><?xml version="1.0" encoding="utf-8"?>
<formControlPr xmlns="http://schemas.microsoft.com/office/spreadsheetml/2009/9/main" objectType="Drop" dropLines="10" dropStyle="combo" dx="15" fmlaLink="$H$14" fmlaRange="DATA!$B$2:$B$33" val="0"/>
</file>

<file path=xl/ctrlProps/ctrlProp86.xml><?xml version="1.0" encoding="utf-8"?>
<formControlPr xmlns="http://schemas.microsoft.com/office/spreadsheetml/2009/9/main" objectType="Drop" dropLines="10" dropStyle="combo" dx="15" fmlaLink="$J$14" fmlaRange="DATA!$D$2:$D$5" val="0"/>
</file>

<file path=xl/ctrlProps/ctrlProp87.xml><?xml version="1.0" encoding="utf-8"?>
<formControlPr xmlns="http://schemas.microsoft.com/office/spreadsheetml/2009/9/main" objectType="Drop" dropLines="10" dropStyle="combo" dx="15" fmlaLink="$N$14" fmlaRange="DATA!$H$2:$I$33" val="0"/>
</file>

<file path=xl/ctrlProps/ctrlProp88.xml><?xml version="1.0" encoding="utf-8"?>
<formControlPr xmlns="http://schemas.microsoft.com/office/spreadsheetml/2009/9/main" objectType="Drop" dropLines="3" dropStyle="combo" dx="15" fmlaLink="$Q$14" fmlaRange="DATA!$K$2:$K$4" val="0"/>
</file>

<file path=xl/ctrlProps/ctrlProp89.xml><?xml version="1.0" encoding="utf-8"?>
<formControlPr xmlns="http://schemas.microsoft.com/office/spreadsheetml/2009/9/main" objectType="Drop" dropLines="10" dropStyle="combo" dx="15" fmlaLink="$S$14" fmlaRange="DATA!$Q$2:$Q$5" val="0"/>
</file>

<file path=xl/ctrlProps/ctrlProp90.xml><?xml version="1.0" encoding="utf-8"?>
<formControlPr xmlns="http://schemas.microsoft.com/office/spreadsheetml/2009/9/main" objectType="Drop" dropLines="10" dropStyle="combo" dx="15" fmlaLink="$L$14" fmlaRange="DATA!$F$2:$F$16" val="0"/>
</file>

<file path=xl/ctrlProps/ctrlProp91.xml><?xml version="1.0" encoding="utf-8"?>
<formControlPr xmlns="http://schemas.microsoft.com/office/spreadsheetml/2009/9/main" objectType="Drop" dropLines="10" dropStyle="combo" dx="15" fmlaLink="$U$14" fmlaRange="DATA!$Q$2:$Q$5" val="0"/>
</file>

<file path=xl/ctrlProps/ctrlProp92.xml><?xml version="1.0" encoding="utf-8"?>
<formControlPr xmlns="http://schemas.microsoft.com/office/spreadsheetml/2009/9/main" objectType="Drop" dropLines="10" dropStyle="combo" dx="15" fmlaLink="$H$15" fmlaRange="DATA!$B$2:$B$33" val="15"/>
</file>

<file path=xl/ctrlProps/ctrlProp93.xml><?xml version="1.0" encoding="utf-8"?>
<formControlPr xmlns="http://schemas.microsoft.com/office/spreadsheetml/2009/9/main" objectType="Drop" dropLines="10" dropStyle="combo" dx="15" fmlaLink="$J$15" fmlaRange="DATA!$D$2:$D$5" val="0"/>
</file>

<file path=xl/ctrlProps/ctrlProp94.xml><?xml version="1.0" encoding="utf-8"?>
<formControlPr xmlns="http://schemas.microsoft.com/office/spreadsheetml/2009/9/main" objectType="Drop" dropLines="10" dropStyle="combo" dx="15" fmlaLink="$N$15" fmlaRange="DATA!$H$2:$I$33" val="0"/>
</file>

<file path=xl/ctrlProps/ctrlProp95.xml><?xml version="1.0" encoding="utf-8"?>
<formControlPr xmlns="http://schemas.microsoft.com/office/spreadsheetml/2009/9/main" objectType="Drop" dropLines="3" dropStyle="combo" dx="15" fmlaLink="$Q$15" fmlaRange="DATA!$K$2:$K$4" val="0"/>
</file>

<file path=xl/ctrlProps/ctrlProp96.xml><?xml version="1.0" encoding="utf-8"?>
<formControlPr xmlns="http://schemas.microsoft.com/office/spreadsheetml/2009/9/main" objectType="Drop" dropLines="10" dropStyle="combo" dx="15" fmlaLink="$S$15" fmlaRange="DATA!$Q$2:$Q$5" val="0"/>
</file>

<file path=xl/ctrlProps/ctrlProp97.xml><?xml version="1.0" encoding="utf-8"?>
<formControlPr xmlns="http://schemas.microsoft.com/office/spreadsheetml/2009/9/main" objectType="Drop" dropLines="10" dropStyle="combo" dx="15" fmlaLink="$L$15" fmlaRange="DATA!$F$2:$F$16" val="0"/>
</file>

<file path=xl/ctrlProps/ctrlProp98.xml><?xml version="1.0" encoding="utf-8"?>
<formControlPr xmlns="http://schemas.microsoft.com/office/spreadsheetml/2009/9/main" objectType="Drop" dropLines="10" dropStyle="combo" dx="15" fmlaLink="$U$15" fmlaRange="DATA!$Q$2:$Q$5" val="0"/>
</file>

<file path=xl/ctrlProps/ctrlProp99.xml><?xml version="1.0" encoding="utf-8"?>
<formControlPr xmlns="http://schemas.microsoft.com/office/spreadsheetml/2009/9/main" objectType="Drop" dropLines="10" dropStyle="combo" dx="15" fmlaLink="$H$16" fmlaRange="DATA!$B$2:$B$33" val="0"/>
</file>

<file path=xl/ctrlProps/ctrlProp100.xml><?xml version="1.0" encoding="utf-8"?>
<formControlPr xmlns="http://schemas.microsoft.com/office/spreadsheetml/2009/9/main" objectType="Drop" dropLines="10" dropStyle="combo" dx="15" fmlaLink="$J$16" fmlaRange="DATA!$D$2:$D$5" val="0"/>
</file>

<file path=xl/ctrlProps/ctrlProp101.xml><?xml version="1.0" encoding="utf-8"?>
<formControlPr xmlns="http://schemas.microsoft.com/office/spreadsheetml/2009/9/main" objectType="Drop" dropLines="10" dropStyle="combo" dx="15" fmlaLink="$N$16" fmlaRange="DATA!$H$2:$I$33" val="0"/>
</file>

<file path=xl/ctrlProps/ctrlProp102.xml><?xml version="1.0" encoding="utf-8"?>
<formControlPr xmlns="http://schemas.microsoft.com/office/spreadsheetml/2009/9/main" objectType="Drop" dropLines="3" dropStyle="combo" dx="15" fmlaLink="$Q$16" fmlaRange="DATA!$K$2:$K$4" val="0"/>
</file>

<file path=xl/ctrlProps/ctrlProp103.xml><?xml version="1.0" encoding="utf-8"?>
<formControlPr xmlns="http://schemas.microsoft.com/office/spreadsheetml/2009/9/main" objectType="Drop" dropLines="10" dropStyle="combo" dx="15" fmlaLink="$S$16" fmlaRange="DATA!$Q$2:$Q$5" val="0"/>
</file>

<file path=xl/ctrlProps/ctrlProp104.xml><?xml version="1.0" encoding="utf-8"?>
<formControlPr xmlns="http://schemas.microsoft.com/office/spreadsheetml/2009/9/main" objectType="Drop" dropLines="10" dropStyle="combo" dx="15" fmlaLink="$L$16" fmlaRange="DATA!$F$2:$F$16" val="0"/>
</file>

<file path=xl/ctrlProps/ctrlProp105.xml><?xml version="1.0" encoding="utf-8"?>
<formControlPr xmlns="http://schemas.microsoft.com/office/spreadsheetml/2009/9/main" objectType="Drop" dropLines="10" dropStyle="combo" dx="15" fmlaLink="$U$16" fmlaRange="DATA!$Q$2:$Q$5" val="0"/>
</file>

<file path=xl/ctrlProps/ctrlProp106.xml><?xml version="1.0" encoding="utf-8"?>
<formControlPr xmlns="http://schemas.microsoft.com/office/spreadsheetml/2009/9/main" objectType="Drop" dropLines="10" dropStyle="combo" dx="15" fmlaLink="$H$17" fmlaRange="DATA!$B$2:$B$33" val="0"/>
</file>

<file path=xl/ctrlProps/ctrlProp107.xml><?xml version="1.0" encoding="utf-8"?>
<formControlPr xmlns="http://schemas.microsoft.com/office/spreadsheetml/2009/9/main" objectType="Drop" dropLines="10" dropStyle="combo" dx="15" fmlaLink="$J$17" fmlaRange="DATA!$D$2:$D$5" val="0"/>
</file>

<file path=xl/ctrlProps/ctrlProp108.xml><?xml version="1.0" encoding="utf-8"?>
<formControlPr xmlns="http://schemas.microsoft.com/office/spreadsheetml/2009/9/main" objectType="Drop" dropLines="10" dropStyle="combo" dx="15" fmlaLink="$N$17" fmlaRange="DATA!$H$2:$I$33" val="0"/>
</file>

<file path=xl/ctrlProps/ctrlProp109.xml><?xml version="1.0" encoding="utf-8"?>
<formControlPr xmlns="http://schemas.microsoft.com/office/spreadsheetml/2009/9/main" objectType="Drop" dropLines="3" dropStyle="combo" dx="15" fmlaLink="$Q$17" fmlaRange="DATA!$K$2:$K$4" val="0"/>
</file>

<file path=xl/ctrlProps/ctrlProp110.xml><?xml version="1.0" encoding="utf-8"?>
<formControlPr xmlns="http://schemas.microsoft.com/office/spreadsheetml/2009/9/main" objectType="Drop" dropLines="10" dropStyle="combo" dx="15" fmlaLink="$S$17" fmlaRange="DATA!$Q$2:$Q$5" val="0"/>
</file>

<file path=xl/ctrlProps/ctrlProp111.xml><?xml version="1.0" encoding="utf-8"?>
<formControlPr xmlns="http://schemas.microsoft.com/office/spreadsheetml/2009/9/main" objectType="Drop" dropLines="10" dropStyle="combo" dx="15" fmlaLink="$L$17" fmlaRange="DATA!$F$2:$F$16" val="0"/>
</file>

<file path=xl/ctrlProps/ctrlProp112.xml><?xml version="1.0" encoding="utf-8"?>
<formControlPr xmlns="http://schemas.microsoft.com/office/spreadsheetml/2009/9/main" objectType="Drop" dropLines="10" dropStyle="combo" dx="15" fmlaLink="$U$17" fmlaRange="DATA!$Q$2:$Q$5" val="0"/>
</file>

<file path=xl/ctrlProps/ctrlProp113.xml><?xml version="1.0" encoding="utf-8"?>
<formControlPr xmlns="http://schemas.microsoft.com/office/spreadsheetml/2009/9/main" objectType="Drop" dropLines="10" dropStyle="combo" dx="15" fmlaLink="$H$18" fmlaRange="DATA!$B$2:$B$33" val="0"/>
</file>

<file path=xl/ctrlProps/ctrlProp114.xml><?xml version="1.0" encoding="utf-8"?>
<formControlPr xmlns="http://schemas.microsoft.com/office/spreadsheetml/2009/9/main" objectType="Drop" dropLines="10" dropStyle="combo" dx="15" fmlaLink="$J$18" fmlaRange="DATA!$D$2:$D$5" val="0"/>
</file>

<file path=xl/ctrlProps/ctrlProp115.xml><?xml version="1.0" encoding="utf-8"?>
<formControlPr xmlns="http://schemas.microsoft.com/office/spreadsheetml/2009/9/main" objectType="Drop" dropLines="10" dropStyle="combo" dx="15" fmlaLink="$N$18" fmlaRange="DATA!$H$2:$I$33" val="0"/>
</file>

<file path=xl/ctrlProps/ctrlProp116.xml><?xml version="1.0" encoding="utf-8"?>
<formControlPr xmlns="http://schemas.microsoft.com/office/spreadsheetml/2009/9/main" objectType="Drop" dropLines="3" dropStyle="combo" dx="15" fmlaLink="$Q$18" fmlaRange="DATA!$K$2:$K$4" val="0"/>
</file>

<file path=xl/ctrlProps/ctrlProp117.xml><?xml version="1.0" encoding="utf-8"?>
<formControlPr xmlns="http://schemas.microsoft.com/office/spreadsheetml/2009/9/main" objectType="Drop" dropLines="10" dropStyle="combo" dx="15" fmlaLink="$S$18" fmlaRange="DATA!$Q$2:$Q$5" val="0"/>
</file>

<file path=xl/ctrlProps/ctrlProp118.xml><?xml version="1.0" encoding="utf-8"?>
<formControlPr xmlns="http://schemas.microsoft.com/office/spreadsheetml/2009/9/main" objectType="Drop" dropLines="10" dropStyle="combo" dx="15" fmlaLink="$L$18" fmlaRange="DATA!$F$2:$F$16" val="0"/>
</file>

<file path=xl/ctrlProps/ctrlProp119.xml><?xml version="1.0" encoding="utf-8"?>
<formControlPr xmlns="http://schemas.microsoft.com/office/spreadsheetml/2009/9/main" objectType="Drop" dropLines="10" dropStyle="combo" dx="15" fmlaLink="$U$18" fmlaRange="DATA!$Q$2:$Q$5" val="0"/>
</file>

<file path=xl/ctrlProps/ctrlProp120.xml><?xml version="1.0" encoding="utf-8"?>
<formControlPr xmlns="http://schemas.microsoft.com/office/spreadsheetml/2009/9/main" objectType="Drop" dropLines="10" dropStyle="combo" dx="15" fmlaLink="$H$19" fmlaRange="DATA!$B$2:$B$33" val="0"/>
</file>

<file path=xl/ctrlProps/ctrlProp121.xml><?xml version="1.0" encoding="utf-8"?>
<formControlPr xmlns="http://schemas.microsoft.com/office/spreadsheetml/2009/9/main" objectType="Drop" dropLines="10" dropStyle="combo" dx="15" fmlaLink="$J$19" fmlaRange="DATA!$D$2:$D$5" val="0"/>
</file>

<file path=xl/ctrlProps/ctrlProp122.xml><?xml version="1.0" encoding="utf-8"?>
<formControlPr xmlns="http://schemas.microsoft.com/office/spreadsheetml/2009/9/main" objectType="Drop" dropLines="10" dropStyle="combo" dx="15" fmlaLink="$N$19" fmlaRange="DATA!$H$2:$I$33" val="0"/>
</file>

<file path=xl/ctrlProps/ctrlProp123.xml><?xml version="1.0" encoding="utf-8"?>
<formControlPr xmlns="http://schemas.microsoft.com/office/spreadsheetml/2009/9/main" objectType="Drop" dropLines="3" dropStyle="combo" dx="15" fmlaLink="$Q$19" fmlaRange="DATA!$K$2:$K$4" val="0"/>
</file>

<file path=xl/ctrlProps/ctrlProp124.xml><?xml version="1.0" encoding="utf-8"?>
<formControlPr xmlns="http://schemas.microsoft.com/office/spreadsheetml/2009/9/main" objectType="Drop" dropLines="10" dropStyle="combo" dx="15" fmlaLink="$S$19" fmlaRange="DATA!$Q$2:$Q$5" val="0"/>
</file>

<file path=xl/ctrlProps/ctrlProp125.xml><?xml version="1.0" encoding="utf-8"?>
<formControlPr xmlns="http://schemas.microsoft.com/office/spreadsheetml/2009/9/main" objectType="Drop" dropLines="10" dropStyle="combo" dx="15" fmlaLink="$L$19" fmlaRange="DATA!$F$2:$F$16" val="0"/>
</file>

<file path=xl/ctrlProps/ctrlProp126.xml><?xml version="1.0" encoding="utf-8"?>
<formControlPr xmlns="http://schemas.microsoft.com/office/spreadsheetml/2009/9/main" objectType="Drop" dropLines="10" dropStyle="combo" dx="15" fmlaLink="$U$19" fmlaRange="DATA!$Q$2:$Q$5" val="0"/>
</file>

<file path=xl/ctrlProps/ctrlProp127.xml><?xml version="1.0" encoding="utf-8"?>
<formControlPr xmlns="http://schemas.microsoft.com/office/spreadsheetml/2009/9/main" objectType="Drop" dropLines="10" dropStyle="combo" dx="15" fmlaLink="$N$20" fmlaRange="DATA!$H$2:$I$33" val="0"/>
</file>

<file path=xl/ctrlProps/ctrlProp128.xml><?xml version="1.0" encoding="utf-8"?>
<formControlPr xmlns="http://schemas.microsoft.com/office/spreadsheetml/2009/9/main" objectType="Drop" dropLines="3" dropStyle="combo" dx="15" fmlaLink="$Q$20" fmlaRange="DATA!$K$2:$K$4" val="0"/>
</file>

<file path=xl/ctrlProps/ctrlProp129.xml><?xml version="1.0" encoding="utf-8"?>
<formControlPr xmlns="http://schemas.microsoft.com/office/spreadsheetml/2009/9/main" objectType="Drop" dropLines="10" dropStyle="combo" dx="15" fmlaLink="$S$20" fmlaRange="DATA!$Q$2:$Q$5" val="0"/>
</file>

<file path=xl/ctrlProps/ctrlProp130.xml><?xml version="1.0" encoding="utf-8"?>
<formControlPr xmlns="http://schemas.microsoft.com/office/spreadsheetml/2009/9/main" objectType="Drop" dropLines="10" dropStyle="combo" dx="15" fmlaLink="$L$20" fmlaRange="DATA!$F$2:$F$16" val="0"/>
</file>

<file path=xl/ctrlProps/ctrlProp131.xml><?xml version="1.0" encoding="utf-8"?>
<formControlPr xmlns="http://schemas.microsoft.com/office/spreadsheetml/2009/9/main" objectType="Drop" dropLines="10" dropStyle="combo" dx="15" fmlaLink="$U$20" fmlaRange="DATA!$Q$2:$Q$5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</xdr:row>
          <xdr:rowOff>9525</xdr:rowOff>
        </xdr:from>
        <xdr:to>
          <xdr:col>7</xdr:col>
          <xdr:colOff>0</xdr:colOff>
          <xdr:row>2</xdr:row>
          <xdr:rowOff>0</xdr:rowOff>
        </xdr:to>
        <xdr:sp macro="" textlink="">
          <xdr:nvSpPr>
            <xdr:cNvPr id="7497" name="Drop Down 1353" hidden="1">
              <a:extLst>
                <a:ext uri="{63B3BB69-23CF-44E3-9099-C40C66FF867C}">
                  <a14:compatExt spid="_x0000_s7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</xdr:row>
          <xdr:rowOff>9525</xdr:rowOff>
        </xdr:from>
        <xdr:to>
          <xdr:col>9</xdr:col>
          <xdr:colOff>0</xdr:colOff>
          <xdr:row>2</xdr:row>
          <xdr:rowOff>0</xdr:rowOff>
        </xdr:to>
        <xdr:sp macro="" textlink="">
          <xdr:nvSpPr>
            <xdr:cNvPr id="7498" name="Drop Down 1354" hidden="1">
              <a:extLst>
                <a:ext uri="{63B3BB69-23CF-44E3-9099-C40C66FF867C}">
                  <a14:compatExt spid="_x0000_s7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</xdr:row>
          <xdr:rowOff>9525</xdr:rowOff>
        </xdr:from>
        <xdr:to>
          <xdr:col>13</xdr:col>
          <xdr:colOff>19050</xdr:colOff>
          <xdr:row>2</xdr:row>
          <xdr:rowOff>9525</xdr:rowOff>
        </xdr:to>
        <xdr:sp macro="" textlink="">
          <xdr:nvSpPr>
            <xdr:cNvPr id="7499" name="Drop Down 1355" hidden="1">
              <a:extLst>
                <a:ext uri="{63B3BB69-23CF-44E3-9099-C40C66FF867C}">
                  <a14:compatExt spid="_x0000_s7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</xdr:row>
          <xdr:rowOff>9525</xdr:rowOff>
        </xdr:from>
        <xdr:to>
          <xdr:col>16</xdr:col>
          <xdr:colOff>19050</xdr:colOff>
          <xdr:row>2</xdr:row>
          <xdr:rowOff>9525</xdr:rowOff>
        </xdr:to>
        <xdr:sp macro="" textlink="">
          <xdr:nvSpPr>
            <xdr:cNvPr id="7500" name="Drop Down 1356" hidden="1">
              <a:extLst>
                <a:ext uri="{63B3BB69-23CF-44E3-9099-C40C66FF867C}">
                  <a14:compatExt spid="_x0000_s7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</xdr:row>
          <xdr:rowOff>9525</xdr:rowOff>
        </xdr:from>
        <xdr:to>
          <xdr:col>18</xdr:col>
          <xdr:colOff>28575</xdr:colOff>
          <xdr:row>2</xdr:row>
          <xdr:rowOff>28575</xdr:rowOff>
        </xdr:to>
        <xdr:sp macro="" textlink="">
          <xdr:nvSpPr>
            <xdr:cNvPr id="7501" name="Drop Down 1357" hidden="1">
              <a:extLst>
                <a:ext uri="{63B3BB69-23CF-44E3-9099-C40C66FF867C}">
                  <a14:compatExt spid="_x0000_s7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</xdr:row>
          <xdr:rowOff>9525</xdr:rowOff>
        </xdr:from>
        <xdr:to>
          <xdr:col>11</xdr:col>
          <xdr:colOff>38100</xdr:colOff>
          <xdr:row>2</xdr:row>
          <xdr:rowOff>0</xdr:rowOff>
        </xdr:to>
        <xdr:sp macro="" textlink="">
          <xdr:nvSpPr>
            <xdr:cNvPr id="7502" name="Drop Down 1358" hidden="1">
              <a:extLst>
                <a:ext uri="{63B3BB69-23CF-44E3-9099-C40C66FF867C}">
                  <a14:compatExt spid="_x0000_s7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</xdr:row>
          <xdr:rowOff>19050</xdr:rowOff>
        </xdr:from>
        <xdr:to>
          <xdr:col>20</xdr:col>
          <xdr:colOff>28575</xdr:colOff>
          <xdr:row>2</xdr:row>
          <xdr:rowOff>38100</xdr:rowOff>
        </xdr:to>
        <xdr:sp macro="" textlink="">
          <xdr:nvSpPr>
            <xdr:cNvPr id="7503" name="Drop Down 1359" hidden="1">
              <a:extLst>
                <a:ext uri="{63B3BB69-23CF-44E3-9099-C40C66FF867C}">
                  <a14:compatExt spid="_x0000_s7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2</xdr:row>
          <xdr:rowOff>9525</xdr:rowOff>
        </xdr:from>
        <xdr:to>
          <xdr:col>7</xdr:col>
          <xdr:colOff>0</xdr:colOff>
          <xdr:row>3</xdr:row>
          <xdr:rowOff>0</xdr:rowOff>
        </xdr:to>
        <xdr:sp macro="" textlink="">
          <xdr:nvSpPr>
            <xdr:cNvPr id="7504" name="Drop Down 1360" hidden="1">
              <a:extLst>
                <a:ext uri="{63B3BB69-23CF-44E3-9099-C40C66FF867C}">
                  <a14:compatExt spid="_x0000_s7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</xdr:row>
          <xdr:rowOff>9525</xdr:rowOff>
        </xdr:from>
        <xdr:to>
          <xdr:col>9</xdr:col>
          <xdr:colOff>0</xdr:colOff>
          <xdr:row>3</xdr:row>
          <xdr:rowOff>0</xdr:rowOff>
        </xdr:to>
        <xdr:sp macro="" textlink="">
          <xdr:nvSpPr>
            <xdr:cNvPr id="7505" name="Drop Down 1361" hidden="1">
              <a:extLst>
                <a:ext uri="{63B3BB69-23CF-44E3-9099-C40C66FF867C}">
                  <a14:compatExt spid="_x0000_s7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2</xdr:row>
          <xdr:rowOff>9525</xdr:rowOff>
        </xdr:from>
        <xdr:to>
          <xdr:col>13</xdr:col>
          <xdr:colOff>19050</xdr:colOff>
          <xdr:row>3</xdr:row>
          <xdr:rowOff>9525</xdr:rowOff>
        </xdr:to>
        <xdr:sp macro="" textlink="">
          <xdr:nvSpPr>
            <xdr:cNvPr id="7506" name="Drop Down 1362" hidden="1">
              <a:extLst>
                <a:ext uri="{63B3BB69-23CF-44E3-9099-C40C66FF867C}">
                  <a14:compatExt spid="_x0000_s7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</xdr:row>
          <xdr:rowOff>9525</xdr:rowOff>
        </xdr:from>
        <xdr:to>
          <xdr:col>16</xdr:col>
          <xdr:colOff>19050</xdr:colOff>
          <xdr:row>3</xdr:row>
          <xdr:rowOff>9525</xdr:rowOff>
        </xdr:to>
        <xdr:sp macro="" textlink="">
          <xdr:nvSpPr>
            <xdr:cNvPr id="7507" name="Drop Down 1363" hidden="1">
              <a:extLst>
                <a:ext uri="{63B3BB69-23CF-44E3-9099-C40C66FF867C}">
                  <a14:compatExt spid="_x0000_s7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2</xdr:row>
          <xdr:rowOff>9525</xdr:rowOff>
        </xdr:from>
        <xdr:to>
          <xdr:col>18</xdr:col>
          <xdr:colOff>28575</xdr:colOff>
          <xdr:row>3</xdr:row>
          <xdr:rowOff>28575</xdr:rowOff>
        </xdr:to>
        <xdr:sp macro="" textlink="">
          <xdr:nvSpPr>
            <xdr:cNvPr id="7508" name="Drop Down 1364" hidden="1">
              <a:extLst>
                <a:ext uri="{63B3BB69-23CF-44E3-9099-C40C66FF867C}">
                  <a14:compatExt spid="_x0000_s7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2</xdr:row>
          <xdr:rowOff>9525</xdr:rowOff>
        </xdr:from>
        <xdr:to>
          <xdr:col>11</xdr:col>
          <xdr:colOff>38100</xdr:colOff>
          <xdr:row>3</xdr:row>
          <xdr:rowOff>0</xdr:rowOff>
        </xdr:to>
        <xdr:sp macro="" textlink="">
          <xdr:nvSpPr>
            <xdr:cNvPr id="7509" name="Drop Down 1365" hidden="1">
              <a:extLst>
                <a:ext uri="{63B3BB69-23CF-44E3-9099-C40C66FF867C}">
                  <a14:compatExt spid="_x0000_s7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2</xdr:row>
          <xdr:rowOff>19050</xdr:rowOff>
        </xdr:from>
        <xdr:to>
          <xdr:col>20</xdr:col>
          <xdr:colOff>28575</xdr:colOff>
          <xdr:row>3</xdr:row>
          <xdr:rowOff>38100</xdr:rowOff>
        </xdr:to>
        <xdr:sp macro="" textlink="">
          <xdr:nvSpPr>
            <xdr:cNvPr id="7510" name="Drop Down 1366" hidden="1">
              <a:extLst>
                <a:ext uri="{63B3BB69-23CF-44E3-9099-C40C66FF867C}">
                  <a14:compatExt spid="_x0000_s7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</xdr:row>
          <xdr:rowOff>9525</xdr:rowOff>
        </xdr:from>
        <xdr:to>
          <xdr:col>7</xdr:col>
          <xdr:colOff>0</xdr:colOff>
          <xdr:row>4</xdr:row>
          <xdr:rowOff>0</xdr:rowOff>
        </xdr:to>
        <xdr:sp macro="" textlink="">
          <xdr:nvSpPr>
            <xdr:cNvPr id="7511" name="Drop Down 1367" hidden="1">
              <a:extLst>
                <a:ext uri="{63B3BB69-23CF-44E3-9099-C40C66FF867C}">
                  <a14:compatExt spid="_x0000_s7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</xdr:row>
          <xdr:rowOff>9525</xdr:rowOff>
        </xdr:from>
        <xdr:to>
          <xdr:col>9</xdr:col>
          <xdr:colOff>0</xdr:colOff>
          <xdr:row>4</xdr:row>
          <xdr:rowOff>0</xdr:rowOff>
        </xdr:to>
        <xdr:sp macro="" textlink="">
          <xdr:nvSpPr>
            <xdr:cNvPr id="7512" name="Drop Down 1368" hidden="1">
              <a:extLst>
                <a:ext uri="{63B3BB69-23CF-44E3-9099-C40C66FF867C}">
                  <a14:compatExt spid="_x0000_s7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3</xdr:row>
          <xdr:rowOff>9525</xdr:rowOff>
        </xdr:from>
        <xdr:to>
          <xdr:col>13</xdr:col>
          <xdr:colOff>19050</xdr:colOff>
          <xdr:row>4</xdr:row>
          <xdr:rowOff>9525</xdr:rowOff>
        </xdr:to>
        <xdr:sp macro="" textlink="">
          <xdr:nvSpPr>
            <xdr:cNvPr id="7513" name="Drop Down 1369" hidden="1">
              <a:extLst>
                <a:ext uri="{63B3BB69-23CF-44E3-9099-C40C66FF867C}">
                  <a14:compatExt spid="_x0000_s7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</xdr:row>
          <xdr:rowOff>9525</xdr:rowOff>
        </xdr:from>
        <xdr:to>
          <xdr:col>16</xdr:col>
          <xdr:colOff>19050</xdr:colOff>
          <xdr:row>4</xdr:row>
          <xdr:rowOff>9525</xdr:rowOff>
        </xdr:to>
        <xdr:sp macro="" textlink="">
          <xdr:nvSpPr>
            <xdr:cNvPr id="7514" name="Drop Down 1370" hidden="1">
              <a:extLst>
                <a:ext uri="{63B3BB69-23CF-44E3-9099-C40C66FF867C}">
                  <a14:compatExt spid="_x0000_s7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3</xdr:row>
          <xdr:rowOff>9525</xdr:rowOff>
        </xdr:from>
        <xdr:to>
          <xdr:col>18</xdr:col>
          <xdr:colOff>28575</xdr:colOff>
          <xdr:row>4</xdr:row>
          <xdr:rowOff>28575</xdr:rowOff>
        </xdr:to>
        <xdr:sp macro="" textlink="">
          <xdr:nvSpPr>
            <xdr:cNvPr id="7515" name="Drop Down 1371" hidden="1">
              <a:extLst>
                <a:ext uri="{63B3BB69-23CF-44E3-9099-C40C66FF867C}">
                  <a14:compatExt spid="_x0000_s7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3</xdr:row>
          <xdr:rowOff>9525</xdr:rowOff>
        </xdr:from>
        <xdr:to>
          <xdr:col>11</xdr:col>
          <xdr:colOff>38100</xdr:colOff>
          <xdr:row>4</xdr:row>
          <xdr:rowOff>0</xdr:rowOff>
        </xdr:to>
        <xdr:sp macro="" textlink="">
          <xdr:nvSpPr>
            <xdr:cNvPr id="7516" name="Drop Down 1372" hidden="1">
              <a:extLst>
                <a:ext uri="{63B3BB69-23CF-44E3-9099-C40C66FF867C}">
                  <a14:compatExt spid="_x0000_s7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3</xdr:row>
          <xdr:rowOff>19050</xdr:rowOff>
        </xdr:from>
        <xdr:to>
          <xdr:col>20</xdr:col>
          <xdr:colOff>28575</xdr:colOff>
          <xdr:row>4</xdr:row>
          <xdr:rowOff>38100</xdr:rowOff>
        </xdr:to>
        <xdr:sp macro="" textlink="">
          <xdr:nvSpPr>
            <xdr:cNvPr id="7517" name="Drop Down 1373" hidden="1">
              <a:extLst>
                <a:ext uri="{63B3BB69-23CF-44E3-9099-C40C66FF867C}">
                  <a14:compatExt spid="_x0000_s7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</xdr:row>
          <xdr:rowOff>9525</xdr:rowOff>
        </xdr:from>
        <xdr:to>
          <xdr:col>7</xdr:col>
          <xdr:colOff>0</xdr:colOff>
          <xdr:row>5</xdr:row>
          <xdr:rowOff>0</xdr:rowOff>
        </xdr:to>
        <xdr:sp macro="" textlink="">
          <xdr:nvSpPr>
            <xdr:cNvPr id="7518" name="Drop Down 1374" hidden="1">
              <a:extLst>
                <a:ext uri="{63B3BB69-23CF-44E3-9099-C40C66FF867C}">
                  <a14:compatExt spid="_x0000_s7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</xdr:row>
          <xdr:rowOff>9525</xdr:rowOff>
        </xdr:from>
        <xdr:to>
          <xdr:col>9</xdr:col>
          <xdr:colOff>0</xdr:colOff>
          <xdr:row>5</xdr:row>
          <xdr:rowOff>0</xdr:rowOff>
        </xdr:to>
        <xdr:sp macro="" textlink="">
          <xdr:nvSpPr>
            <xdr:cNvPr id="7519" name="Drop Down 1375" hidden="1">
              <a:extLst>
                <a:ext uri="{63B3BB69-23CF-44E3-9099-C40C66FF867C}">
                  <a14:compatExt spid="_x0000_s7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4</xdr:row>
          <xdr:rowOff>9525</xdr:rowOff>
        </xdr:from>
        <xdr:to>
          <xdr:col>13</xdr:col>
          <xdr:colOff>19050</xdr:colOff>
          <xdr:row>5</xdr:row>
          <xdr:rowOff>9525</xdr:rowOff>
        </xdr:to>
        <xdr:sp macro="" textlink="">
          <xdr:nvSpPr>
            <xdr:cNvPr id="7520" name="Drop Down 1376" hidden="1">
              <a:extLst>
                <a:ext uri="{63B3BB69-23CF-44E3-9099-C40C66FF867C}">
                  <a14:compatExt spid="_x0000_s7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4</xdr:row>
          <xdr:rowOff>9525</xdr:rowOff>
        </xdr:from>
        <xdr:to>
          <xdr:col>16</xdr:col>
          <xdr:colOff>19050</xdr:colOff>
          <xdr:row>5</xdr:row>
          <xdr:rowOff>9525</xdr:rowOff>
        </xdr:to>
        <xdr:sp macro="" textlink="">
          <xdr:nvSpPr>
            <xdr:cNvPr id="7521" name="Drop Down 1377" hidden="1">
              <a:extLst>
                <a:ext uri="{63B3BB69-23CF-44E3-9099-C40C66FF867C}">
                  <a14:compatExt spid="_x0000_s7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4</xdr:row>
          <xdr:rowOff>9525</xdr:rowOff>
        </xdr:from>
        <xdr:to>
          <xdr:col>18</xdr:col>
          <xdr:colOff>28575</xdr:colOff>
          <xdr:row>5</xdr:row>
          <xdr:rowOff>28575</xdr:rowOff>
        </xdr:to>
        <xdr:sp macro="" textlink="">
          <xdr:nvSpPr>
            <xdr:cNvPr id="7522" name="Drop Down 1378" hidden="1">
              <a:extLst>
                <a:ext uri="{63B3BB69-23CF-44E3-9099-C40C66FF867C}">
                  <a14:compatExt spid="_x0000_s7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4</xdr:row>
          <xdr:rowOff>9525</xdr:rowOff>
        </xdr:from>
        <xdr:to>
          <xdr:col>11</xdr:col>
          <xdr:colOff>38100</xdr:colOff>
          <xdr:row>5</xdr:row>
          <xdr:rowOff>0</xdr:rowOff>
        </xdr:to>
        <xdr:sp macro="" textlink="">
          <xdr:nvSpPr>
            <xdr:cNvPr id="7523" name="Drop Down 1379" hidden="1">
              <a:extLst>
                <a:ext uri="{63B3BB69-23CF-44E3-9099-C40C66FF867C}">
                  <a14:compatExt spid="_x0000_s7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4</xdr:row>
          <xdr:rowOff>19050</xdr:rowOff>
        </xdr:from>
        <xdr:to>
          <xdr:col>20</xdr:col>
          <xdr:colOff>28575</xdr:colOff>
          <xdr:row>5</xdr:row>
          <xdr:rowOff>38100</xdr:rowOff>
        </xdr:to>
        <xdr:sp macro="" textlink="">
          <xdr:nvSpPr>
            <xdr:cNvPr id="7524" name="Drop Down 1380" hidden="1">
              <a:extLst>
                <a:ext uri="{63B3BB69-23CF-44E3-9099-C40C66FF867C}">
                  <a14:compatExt spid="_x0000_s7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9525</xdr:rowOff>
        </xdr:from>
        <xdr:to>
          <xdr:col>7</xdr:col>
          <xdr:colOff>0</xdr:colOff>
          <xdr:row>6</xdr:row>
          <xdr:rowOff>0</xdr:rowOff>
        </xdr:to>
        <xdr:sp macro="" textlink="">
          <xdr:nvSpPr>
            <xdr:cNvPr id="7525" name="Drop Down 1381" hidden="1">
              <a:extLst>
                <a:ext uri="{63B3BB69-23CF-44E3-9099-C40C66FF867C}">
                  <a14:compatExt spid="_x0000_s7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5</xdr:row>
          <xdr:rowOff>9525</xdr:rowOff>
        </xdr:from>
        <xdr:to>
          <xdr:col>9</xdr:col>
          <xdr:colOff>0</xdr:colOff>
          <xdr:row>6</xdr:row>
          <xdr:rowOff>0</xdr:rowOff>
        </xdr:to>
        <xdr:sp macro="" textlink="">
          <xdr:nvSpPr>
            <xdr:cNvPr id="7526" name="Drop Down 1382" hidden="1">
              <a:extLst>
                <a:ext uri="{63B3BB69-23CF-44E3-9099-C40C66FF867C}">
                  <a14:compatExt spid="_x0000_s7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5</xdr:row>
          <xdr:rowOff>9525</xdr:rowOff>
        </xdr:from>
        <xdr:to>
          <xdr:col>13</xdr:col>
          <xdr:colOff>19050</xdr:colOff>
          <xdr:row>6</xdr:row>
          <xdr:rowOff>9525</xdr:rowOff>
        </xdr:to>
        <xdr:sp macro="" textlink="">
          <xdr:nvSpPr>
            <xdr:cNvPr id="7527" name="Drop Down 1383" hidden="1">
              <a:extLst>
                <a:ext uri="{63B3BB69-23CF-44E3-9099-C40C66FF867C}">
                  <a14:compatExt spid="_x0000_s7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</xdr:row>
          <xdr:rowOff>9525</xdr:rowOff>
        </xdr:from>
        <xdr:to>
          <xdr:col>16</xdr:col>
          <xdr:colOff>19050</xdr:colOff>
          <xdr:row>6</xdr:row>
          <xdr:rowOff>9525</xdr:rowOff>
        </xdr:to>
        <xdr:sp macro="" textlink="">
          <xdr:nvSpPr>
            <xdr:cNvPr id="7528" name="Drop Down 1384" hidden="1">
              <a:extLst>
                <a:ext uri="{63B3BB69-23CF-44E3-9099-C40C66FF867C}">
                  <a14:compatExt spid="_x0000_s7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5</xdr:row>
          <xdr:rowOff>9525</xdr:rowOff>
        </xdr:from>
        <xdr:to>
          <xdr:col>18</xdr:col>
          <xdr:colOff>28575</xdr:colOff>
          <xdr:row>6</xdr:row>
          <xdr:rowOff>28575</xdr:rowOff>
        </xdr:to>
        <xdr:sp macro="" textlink="">
          <xdr:nvSpPr>
            <xdr:cNvPr id="7529" name="Drop Down 1385" hidden="1">
              <a:extLst>
                <a:ext uri="{63B3BB69-23CF-44E3-9099-C40C66FF867C}">
                  <a14:compatExt spid="_x0000_s7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5</xdr:row>
          <xdr:rowOff>9525</xdr:rowOff>
        </xdr:from>
        <xdr:to>
          <xdr:col>11</xdr:col>
          <xdr:colOff>38100</xdr:colOff>
          <xdr:row>6</xdr:row>
          <xdr:rowOff>0</xdr:rowOff>
        </xdr:to>
        <xdr:sp macro="" textlink="">
          <xdr:nvSpPr>
            <xdr:cNvPr id="7530" name="Drop Down 1386" hidden="1">
              <a:extLst>
                <a:ext uri="{63B3BB69-23CF-44E3-9099-C40C66FF867C}">
                  <a14:compatExt spid="_x0000_s7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5</xdr:row>
          <xdr:rowOff>19050</xdr:rowOff>
        </xdr:from>
        <xdr:to>
          <xdr:col>20</xdr:col>
          <xdr:colOff>28575</xdr:colOff>
          <xdr:row>6</xdr:row>
          <xdr:rowOff>38100</xdr:rowOff>
        </xdr:to>
        <xdr:sp macro="" textlink="">
          <xdr:nvSpPr>
            <xdr:cNvPr id="7531" name="Drop Down 1387" hidden="1">
              <a:extLst>
                <a:ext uri="{63B3BB69-23CF-44E3-9099-C40C66FF867C}">
                  <a14:compatExt spid="_x0000_s7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9525</xdr:rowOff>
        </xdr:from>
        <xdr:to>
          <xdr:col>7</xdr:col>
          <xdr:colOff>0</xdr:colOff>
          <xdr:row>7</xdr:row>
          <xdr:rowOff>0</xdr:rowOff>
        </xdr:to>
        <xdr:sp macro="" textlink="">
          <xdr:nvSpPr>
            <xdr:cNvPr id="7532" name="Drop Down 1388" hidden="1">
              <a:extLst>
                <a:ext uri="{63B3BB69-23CF-44E3-9099-C40C66FF867C}">
                  <a14:compatExt spid="_x0000_s7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6</xdr:row>
          <xdr:rowOff>9525</xdr:rowOff>
        </xdr:from>
        <xdr:to>
          <xdr:col>9</xdr:col>
          <xdr:colOff>0</xdr:colOff>
          <xdr:row>7</xdr:row>
          <xdr:rowOff>0</xdr:rowOff>
        </xdr:to>
        <xdr:sp macro="" textlink="">
          <xdr:nvSpPr>
            <xdr:cNvPr id="7533" name="Drop Down 1389" hidden="1">
              <a:extLst>
                <a:ext uri="{63B3BB69-23CF-44E3-9099-C40C66FF867C}">
                  <a14:compatExt spid="_x0000_s7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6</xdr:row>
          <xdr:rowOff>9525</xdr:rowOff>
        </xdr:from>
        <xdr:to>
          <xdr:col>13</xdr:col>
          <xdr:colOff>19050</xdr:colOff>
          <xdr:row>7</xdr:row>
          <xdr:rowOff>9525</xdr:rowOff>
        </xdr:to>
        <xdr:sp macro="" textlink="">
          <xdr:nvSpPr>
            <xdr:cNvPr id="7534" name="Drop Down 1390" hidden="1">
              <a:extLst>
                <a:ext uri="{63B3BB69-23CF-44E3-9099-C40C66FF867C}">
                  <a14:compatExt spid="_x0000_s7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6</xdr:row>
          <xdr:rowOff>9525</xdr:rowOff>
        </xdr:from>
        <xdr:to>
          <xdr:col>16</xdr:col>
          <xdr:colOff>19050</xdr:colOff>
          <xdr:row>7</xdr:row>
          <xdr:rowOff>9525</xdr:rowOff>
        </xdr:to>
        <xdr:sp macro="" textlink="">
          <xdr:nvSpPr>
            <xdr:cNvPr id="7535" name="Drop Down 1391" hidden="1">
              <a:extLst>
                <a:ext uri="{63B3BB69-23CF-44E3-9099-C40C66FF867C}">
                  <a14:compatExt spid="_x0000_s7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6</xdr:row>
          <xdr:rowOff>9525</xdr:rowOff>
        </xdr:from>
        <xdr:to>
          <xdr:col>18</xdr:col>
          <xdr:colOff>28575</xdr:colOff>
          <xdr:row>7</xdr:row>
          <xdr:rowOff>28575</xdr:rowOff>
        </xdr:to>
        <xdr:sp macro="" textlink="">
          <xdr:nvSpPr>
            <xdr:cNvPr id="7536" name="Drop Down 1392" hidden="1">
              <a:extLst>
                <a:ext uri="{63B3BB69-23CF-44E3-9099-C40C66FF867C}">
                  <a14:compatExt spid="_x0000_s7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6</xdr:row>
          <xdr:rowOff>9525</xdr:rowOff>
        </xdr:from>
        <xdr:to>
          <xdr:col>11</xdr:col>
          <xdr:colOff>38100</xdr:colOff>
          <xdr:row>7</xdr:row>
          <xdr:rowOff>0</xdr:rowOff>
        </xdr:to>
        <xdr:sp macro="" textlink="">
          <xdr:nvSpPr>
            <xdr:cNvPr id="7537" name="Drop Down 1393" hidden="1">
              <a:extLst>
                <a:ext uri="{63B3BB69-23CF-44E3-9099-C40C66FF867C}">
                  <a14:compatExt spid="_x0000_s7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6</xdr:row>
          <xdr:rowOff>19050</xdr:rowOff>
        </xdr:from>
        <xdr:to>
          <xdr:col>20</xdr:col>
          <xdr:colOff>28575</xdr:colOff>
          <xdr:row>7</xdr:row>
          <xdr:rowOff>38100</xdr:rowOff>
        </xdr:to>
        <xdr:sp macro="" textlink="">
          <xdr:nvSpPr>
            <xdr:cNvPr id="7538" name="Drop Down 1394" hidden="1">
              <a:extLst>
                <a:ext uri="{63B3BB69-23CF-44E3-9099-C40C66FF867C}">
                  <a14:compatExt spid="_x0000_s7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</xdr:row>
          <xdr:rowOff>9525</xdr:rowOff>
        </xdr:from>
        <xdr:to>
          <xdr:col>7</xdr:col>
          <xdr:colOff>0</xdr:colOff>
          <xdr:row>8</xdr:row>
          <xdr:rowOff>0</xdr:rowOff>
        </xdr:to>
        <xdr:sp macro="" textlink="">
          <xdr:nvSpPr>
            <xdr:cNvPr id="7539" name="Drop Down 1395" hidden="1">
              <a:extLst>
                <a:ext uri="{63B3BB69-23CF-44E3-9099-C40C66FF867C}">
                  <a14:compatExt spid="_x0000_s7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7</xdr:row>
          <xdr:rowOff>9525</xdr:rowOff>
        </xdr:from>
        <xdr:to>
          <xdr:col>9</xdr:col>
          <xdr:colOff>0</xdr:colOff>
          <xdr:row>8</xdr:row>
          <xdr:rowOff>0</xdr:rowOff>
        </xdr:to>
        <xdr:sp macro="" textlink="">
          <xdr:nvSpPr>
            <xdr:cNvPr id="7540" name="Drop Down 1396" hidden="1">
              <a:extLst>
                <a:ext uri="{63B3BB69-23CF-44E3-9099-C40C66FF867C}">
                  <a14:compatExt spid="_x0000_s7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7</xdr:row>
          <xdr:rowOff>9525</xdr:rowOff>
        </xdr:from>
        <xdr:to>
          <xdr:col>13</xdr:col>
          <xdr:colOff>19050</xdr:colOff>
          <xdr:row>8</xdr:row>
          <xdr:rowOff>9525</xdr:rowOff>
        </xdr:to>
        <xdr:sp macro="" textlink="">
          <xdr:nvSpPr>
            <xdr:cNvPr id="7541" name="Drop Down 1397" hidden="1">
              <a:extLst>
                <a:ext uri="{63B3BB69-23CF-44E3-9099-C40C66FF867C}">
                  <a14:compatExt spid="_x0000_s7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7</xdr:row>
          <xdr:rowOff>9525</xdr:rowOff>
        </xdr:from>
        <xdr:to>
          <xdr:col>16</xdr:col>
          <xdr:colOff>19050</xdr:colOff>
          <xdr:row>8</xdr:row>
          <xdr:rowOff>9525</xdr:rowOff>
        </xdr:to>
        <xdr:sp macro="" textlink="">
          <xdr:nvSpPr>
            <xdr:cNvPr id="7542" name="Drop Down 1398" hidden="1">
              <a:extLst>
                <a:ext uri="{63B3BB69-23CF-44E3-9099-C40C66FF867C}">
                  <a14:compatExt spid="_x0000_s7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7</xdr:row>
          <xdr:rowOff>9525</xdr:rowOff>
        </xdr:from>
        <xdr:to>
          <xdr:col>18</xdr:col>
          <xdr:colOff>28575</xdr:colOff>
          <xdr:row>8</xdr:row>
          <xdr:rowOff>28575</xdr:rowOff>
        </xdr:to>
        <xdr:sp macro="" textlink="">
          <xdr:nvSpPr>
            <xdr:cNvPr id="7543" name="Drop Down 1399" hidden="1">
              <a:extLst>
                <a:ext uri="{63B3BB69-23CF-44E3-9099-C40C66FF867C}">
                  <a14:compatExt spid="_x0000_s7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7</xdr:row>
          <xdr:rowOff>9525</xdr:rowOff>
        </xdr:from>
        <xdr:to>
          <xdr:col>11</xdr:col>
          <xdr:colOff>38100</xdr:colOff>
          <xdr:row>8</xdr:row>
          <xdr:rowOff>0</xdr:rowOff>
        </xdr:to>
        <xdr:sp macro="" textlink="">
          <xdr:nvSpPr>
            <xdr:cNvPr id="7544" name="Drop Down 1400" hidden="1">
              <a:extLst>
                <a:ext uri="{63B3BB69-23CF-44E3-9099-C40C66FF867C}">
                  <a14:compatExt spid="_x0000_s7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7</xdr:row>
          <xdr:rowOff>19050</xdr:rowOff>
        </xdr:from>
        <xdr:to>
          <xdr:col>20</xdr:col>
          <xdr:colOff>28575</xdr:colOff>
          <xdr:row>8</xdr:row>
          <xdr:rowOff>38100</xdr:rowOff>
        </xdr:to>
        <xdr:sp macro="" textlink="">
          <xdr:nvSpPr>
            <xdr:cNvPr id="7545" name="Drop Down 1401" hidden="1">
              <a:extLst>
                <a:ext uri="{63B3BB69-23CF-44E3-9099-C40C66FF867C}">
                  <a14:compatExt spid="_x0000_s7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9525</xdr:rowOff>
        </xdr:from>
        <xdr:to>
          <xdr:col>7</xdr:col>
          <xdr:colOff>0</xdr:colOff>
          <xdr:row>9</xdr:row>
          <xdr:rowOff>0</xdr:rowOff>
        </xdr:to>
        <xdr:sp macro="" textlink="">
          <xdr:nvSpPr>
            <xdr:cNvPr id="7546" name="Drop Down 1402" hidden="1">
              <a:extLst>
                <a:ext uri="{63B3BB69-23CF-44E3-9099-C40C66FF867C}">
                  <a14:compatExt spid="_x0000_s7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</xdr:row>
          <xdr:rowOff>9525</xdr:rowOff>
        </xdr:from>
        <xdr:to>
          <xdr:col>9</xdr:col>
          <xdr:colOff>0</xdr:colOff>
          <xdr:row>9</xdr:row>
          <xdr:rowOff>0</xdr:rowOff>
        </xdr:to>
        <xdr:sp macro="" textlink="">
          <xdr:nvSpPr>
            <xdr:cNvPr id="7547" name="Drop Down 1403" hidden="1">
              <a:extLst>
                <a:ext uri="{63B3BB69-23CF-44E3-9099-C40C66FF867C}">
                  <a14:compatExt spid="_x0000_s7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8</xdr:row>
          <xdr:rowOff>9525</xdr:rowOff>
        </xdr:from>
        <xdr:to>
          <xdr:col>13</xdr:col>
          <xdr:colOff>19050</xdr:colOff>
          <xdr:row>9</xdr:row>
          <xdr:rowOff>9525</xdr:rowOff>
        </xdr:to>
        <xdr:sp macro="" textlink="">
          <xdr:nvSpPr>
            <xdr:cNvPr id="7548" name="Drop Down 1404" hidden="1">
              <a:extLst>
                <a:ext uri="{63B3BB69-23CF-44E3-9099-C40C66FF867C}">
                  <a14:compatExt spid="_x0000_s7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9525</xdr:rowOff>
        </xdr:from>
        <xdr:to>
          <xdr:col>16</xdr:col>
          <xdr:colOff>19050</xdr:colOff>
          <xdr:row>9</xdr:row>
          <xdr:rowOff>9525</xdr:rowOff>
        </xdr:to>
        <xdr:sp macro="" textlink="">
          <xdr:nvSpPr>
            <xdr:cNvPr id="7549" name="Drop Down 1405" hidden="1">
              <a:extLst>
                <a:ext uri="{63B3BB69-23CF-44E3-9099-C40C66FF867C}">
                  <a14:compatExt spid="_x0000_s7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8</xdr:row>
          <xdr:rowOff>9525</xdr:rowOff>
        </xdr:from>
        <xdr:to>
          <xdr:col>18</xdr:col>
          <xdr:colOff>28575</xdr:colOff>
          <xdr:row>9</xdr:row>
          <xdr:rowOff>28575</xdr:rowOff>
        </xdr:to>
        <xdr:sp macro="" textlink="">
          <xdr:nvSpPr>
            <xdr:cNvPr id="7550" name="Drop Down 1406" hidden="1">
              <a:extLst>
                <a:ext uri="{63B3BB69-23CF-44E3-9099-C40C66FF867C}">
                  <a14:compatExt spid="_x0000_s7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8</xdr:row>
          <xdr:rowOff>9525</xdr:rowOff>
        </xdr:from>
        <xdr:to>
          <xdr:col>11</xdr:col>
          <xdr:colOff>38100</xdr:colOff>
          <xdr:row>9</xdr:row>
          <xdr:rowOff>0</xdr:rowOff>
        </xdr:to>
        <xdr:sp macro="" textlink="">
          <xdr:nvSpPr>
            <xdr:cNvPr id="7551" name="Drop Down 1407" hidden="1">
              <a:extLst>
                <a:ext uri="{63B3BB69-23CF-44E3-9099-C40C66FF867C}">
                  <a14:compatExt spid="_x0000_s7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8</xdr:row>
          <xdr:rowOff>19050</xdr:rowOff>
        </xdr:from>
        <xdr:to>
          <xdr:col>20</xdr:col>
          <xdr:colOff>28575</xdr:colOff>
          <xdr:row>9</xdr:row>
          <xdr:rowOff>38100</xdr:rowOff>
        </xdr:to>
        <xdr:sp macro="" textlink="">
          <xdr:nvSpPr>
            <xdr:cNvPr id="7552" name="Drop Down 1408" hidden="1">
              <a:extLst>
                <a:ext uri="{63B3BB69-23CF-44E3-9099-C40C66FF867C}">
                  <a14:compatExt spid="_x0000_s7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9</xdr:row>
          <xdr:rowOff>9525</xdr:rowOff>
        </xdr:from>
        <xdr:to>
          <xdr:col>7</xdr:col>
          <xdr:colOff>0</xdr:colOff>
          <xdr:row>10</xdr:row>
          <xdr:rowOff>0</xdr:rowOff>
        </xdr:to>
        <xdr:sp macro="" textlink="">
          <xdr:nvSpPr>
            <xdr:cNvPr id="7553" name="Drop Down 1409" hidden="1">
              <a:extLst>
                <a:ext uri="{63B3BB69-23CF-44E3-9099-C40C66FF867C}">
                  <a14:compatExt spid="_x0000_s7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9525</xdr:rowOff>
        </xdr:from>
        <xdr:to>
          <xdr:col>9</xdr:col>
          <xdr:colOff>0</xdr:colOff>
          <xdr:row>10</xdr:row>
          <xdr:rowOff>0</xdr:rowOff>
        </xdr:to>
        <xdr:sp macro="" textlink="">
          <xdr:nvSpPr>
            <xdr:cNvPr id="7554" name="Drop Down 1410" hidden="1">
              <a:extLst>
                <a:ext uri="{63B3BB69-23CF-44E3-9099-C40C66FF867C}">
                  <a14:compatExt spid="_x0000_s7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9</xdr:row>
          <xdr:rowOff>9525</xdr:rowOff>
        </xdr:from>
        <xdr:to>
          <xdr:col>13</xdr:col>
          <xdr:colOff>19050</xdr:colOff>
          <xdr:row>10</xdr:row>
          <xdr:rowOff>9525</xdr:rowOff>
        </xdr:to>
        <xdr:sp macro="" textlink="">
          <xdr:nvSpPr>
            <xdr:cNvPr id="7555" name="Drop Down 1411" hidden="1">
              <a:extLst>
                <a:ext uri="{63B3BB69-23CF-44E3-9099-C40C66FF867C}">
                  <a14:compatExt spid="_x0000_s7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9</xdr:row>
          <xdr:rowOff>9525</xdr:rowOff>
        </xdr:from>
        <xdr:to>
          <xdr:col>16</xdr:col>
          <xdr:colOff>19050</xdr:colOff>
          <xdr:row>10</xdr:row>
          <xdr:rowOff>9525</xdr:rowOff>
        </xdr:to>
        <xdr:sp macro="" textlink="">
          <xdr:nvSpPr>
            <xdr:cNvPr id="7556" name="Drop Down 1412" hidden="1">
              <a:extLst>
                <a:ext uri="{63B3BB69-23CF-44E3-9099-C40C66FF867C}">
                  <a14:compatExt spid="_x0000_s7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9</xdr:row>
          <xdr:rowOff>9525</xdr:rowOff>
        </xdr:from>
        <xdr:to>
          <xdr:col>18</xdr:col>
          <xdr:colOff>28575</xdr:colOff>
          <xdr:row>10</xdr:row>
          <xdr:rowOff>28575</xdr:rowOff>
        </xdr:to>
        <xdr:sp macro="" textlink="">
          <xdr:nvSpPr>
            <xdr:cNvPr id="7557" name="Drop Down 1413" hidden="1">
              <a:extLst>
                <a:ext uri="{63B3BB69-23CF-44E3-9099-C40C66FF867C}">
                  <a14:compatExt spid="_x0000_s7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9</xdr:row>
          <xdr:rowOff>9525</xdr:rowOff>
        </xdr:from>
        <xdr:to>
          <xdr:col>11</xdr:col>
          <xdr:colOff>38100</xdr:colOff>
          <xdr:row>10</xdr:row>
          <xdr:rowOff>0</xdr:rowOff>
        </xdr:to>
        <xdr:sp macro="" textlink="">
          <xdr:nvSpPr>
            <xdr:cNvPr id="7558" name="Drop Down 1414" hidden="1">
              <a:extLst>
                <a:ext uri="{63B3BB69-23CF-44E3-9099-C40C66FF867C}">
                  <a14:compatExt spid="_x0000_s7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9</xdr:row>
          <xdr:rowOff>19050</xdr:rowOff>
        </xdr:from>
        <xdr:to>
          <xdr:col>20</xdr:col>
          <xdr:colOff>28575</xdr:colOff>
          <xdr:row>10</xdr:row>
          <xdr:rowOff>38100</xdr:rowOff>
        </xdr:to>
        <xdr:sp macro="" textlink="">
          <xdr:nvSpPr>
            <xdr:cNvPr id="7559" name="Drop Down 1415" hidden="1">
              <a:extLst>
                <a:ext uri="{63B3BB69-23CF-44E3-9099-C40C66FF867C}">
                  <a14:compatExt spid="_x0000_s7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10</xdr:row>
          <xdr:rowOff>9525</xdr:rowOff>
        </xdr:from>
        <xdr:to>
          <xdr:col>7</xdr:col>
          <xdr:colOff>0</xdr:colOff>
          <xdr:row>11</xdr:row>
          <xdr:rowOff>0</xdr:rowOff>
        </xdr:to>
        <xdr:sp macro="" textlink="">
          <xdr:nvSpPr>
            <xdr:cNvPr id="7560" name="Drop Down 1416" hidden="1">
              <a:extLst>
                <a:ext uri="{63B3BB69-23CF-44E3-9099-C40C66FF867C}">
                  <a14:compatExt spid="_x0000_s7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9525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7561" name="Drop Down 1417" hidden="1">
              <a:extLst>
                <a:ext uri="{63B3BB69-23CF-44E3-9099-C40C66FF867C}">
                  <a14:compatExt spid="_x0000_s7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10</xdr:row>
          <xdr:rowOff>9525</xdr:rowOff>
        </xdr:from>
        <xdr:to>
          <xdr:col>13</xdr:col>
          <xdr:colOff>19050</xdr:colOff>
          <xdr:row>11</xdr:row>
          <xdr:rowOff>9525</xdr:rowOff>
        </xdr:to>
        <xdr:sp macro="" textlink="">
          <xdr:nvSpPr>
            <xdr:cNvPr id="7562" name="Drop Down 1418" hidden="1">
              <a:extLst>
                <a:ext uri="{63B3BB69-23CF-44E3-9099-C40C66FF867C}">
                  <a14:compatExt spid="_x0000_s7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10</xdr:row>
          <xdr:rowOff>9525</xdr:rowOff>
        </xdr:from>
        <xdr:to>
          <xdr:col>16</xdr:col>
          <xdr:colOff>19050</xdr:colOff>
          <xdr:row>11</xdr:row>
          <xdr:rowOff>9525</xdr:rowOff>
        </xdr:to>
        <xdr:sp macro="" textlink="">
          <xdr:nvSpPr>
            <xdr:cNvPr id="7563" name="Drop Down 1419" hidden="1">
              <a:extLst>
                <a:ext uri="{63B3BB69-23CF-44E3-9099-C40C66FF867C}">
                  <a14:compatExt spid="_x0000_s7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10</xdr:row>
          <xdr:rowOff>9525</xdr:rowOff>
        </xdr:from>
        <xdr:to>
          <xdr:col>18</xdr:col>
          <xdr:colOff>28575</xdr:colOff>
          <xdr:row>11</xdr:row>
          <xdr:rowOff>28575</xdr:rowOff>
        </xdr:to>
        <xdr:sp macro="" textlink="">
          <xdr:nvSpPr>
            <xdr:cNvPr id="7564" name="Drop Down 1420" hidden="1">
              <a:extLst>
                <a:ext uri="{63B3BB69-23CF-44E3-9099-C40C66FF867C}">
                  <a14:compatExt spid="_x0000_s7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10</xdr:row>
          <xdr:rowOff>9525</xdr:rowOff>
        </xdr:from>
        <xdr:to>
          <xdr:col>11</xdr:col>
          <xdr:colOff>38100</xdr:colOff>
          <xdr:row>11</xdr:row>
          <xdr:rowOff>0</xdr:rowOff>
        </xdr:to>
        <xdr:sp macro="" textlink="">
          <xdr:nvSpPr>
            <xdr:cNvPr id="7565" name="Drop Down 1421" hidden="1">
              <a:extLst>
                <a:ext uri="{63B3BB69-23CF-44E3-9099-C40C66FF867C}">
                  <a14:compatExt spid="_x0000_s7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10</xdr:row>
          <xdr:rowOff>19050</xdr:rowOff>
        </xdr:from>
        <xdr:to>
          <xdr:col>20</xdr:col>
          <xdr:colOff>28575</xdr:colOff>
          <xdr:row>11</xdr:row>
          <xdr:rowOff>38100</xdr:rowOff>
        </xdr:to>
        <xdr:sp macro="" textlink="">
          <xdr:nvSpPr>
            <xdr:cNvPr id="7566" name="Drop Down 1422" hidden="1">
              <a:extLst>
                <a:ext uri="{63B3BB69-23CF-44E3-9099-C40C66FF867C}">
                  <a14:compatExt spid="_x0000_s7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9525</xdr:rowOff>
        </xdr:from>
        <xdr:to>
          <xdr:col>7</xdr:col>
          <xdr:colOff>0</xdr:colOff>
          <xdr:row>12</xdr:row>
          <xdr:rowOff>0</xdr:rowOff>
        </xdr:to>
        <xdr:sp macro="" textlink="">
          <xdr:nvSpPr>
            <xdr:cNvPr id="7567" name="Drop Down 1423" hidden="1">
              <a:extLst>
                <a:ext uri="{63B3BB69-23CF-44E3-9099-C40C66FF867C}">
                  <a14:compatExt spid="_x0000_s7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11</xdr:row>
          <xdr:rowOff>9525</xdr:rowOff>
        </xdr:from>
        <xdr:to>
          <xdr:col>9</xdr:col>
          <xdr:colOff>0</xdr:colOff>
          <xdr:row>12</xdr:row>
          <xdr:rowOff>0</xdr:rowOff>
        </xdr:to>
        <xdr:sp macro="" textlink="">
          <xdr:nvSpPr>
            <xdr:cNvPr id="7568" name="Drop Down 1424" hidden="1">
              <a:extLst>
                <a:ext uri="{63B3BB69-23CF-44E3-9099-C40C66FF867C}">
                  <a14:compatExt spid="_x0000_s7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11</xdr:row>
          <xdr:rowOff>9525</xdr:rowOff>
        </xdr:from>
        <xdr:to>
          <xdr:col>13</xdr:col>
          <xdr:colOff>19050</xdr:colOff>
          <xdr:row>12</xdr:row>
          <xdr:rowOff>9525</xdr:rowOff>
        </xdr:to>
        <xdr:sp macro="" textlink="">
          <xdr:nvSpPr>
            <xdr:cNvPr id="7569" name="Drop Down 1425" hidden="1">
              <a:extLst>
                <a:ext uri="{63B3BB69-23CF-44E3-9099-C40C66FF867C}">
                  <a14:compatExt spid="_x0000_s7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11</xdr:row>
          <xdr:rowOff>9525</xdr:rowOff>
        </xdr:from>
        <xdr:to>
          <xdr:col>16</xdr:col>
          <xdr:colOff>19050</xdr:colOff>
          <xdr:row>12</xdr:row>
          <xdr:rowOff>9525</xdr:rowOff>
        </xdr:to>
        <xdr:sp macro="" textlink="">
          <xdr:nvSpPr>
            <xdr:cNvPr id="7570" name="Drop Down 1426" hidden="1">
              <a:extLst>
                <a:ext uri="{63B3BB69-23CF-44E3-9099-C40C66FF867C}">
                  <a14:compatExt spid="_x0000_s7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11</xdr:row>
          <xdr:rowOff>9525</xdr:rowOff>
        </xdr:from>
        <xdr:to>
          <xdr:col>18</xdr:col>
          <xdr:colOff>28575</xdr:colOff>
          <xdr:row>12</xdr:row>
          <xdr:rowOff>28575</xdr:rowOff>
        </xdr:to>
        <xdr:sp macro="" textlink="">
          <xdr:nvSpPr>
            <xdr:cNvPr id="7571" name="Drop Down 1427" hidden="1">
              <a:extLst>
                <a:ext uri="{63B3BB69-23CF-44E3-9099-C40C66FF867C}">
                  <a14:compatExt spid="_x0000_s7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11</xdr:row>
          <xdr:rowOff>9525</xdr:rowOff>
        </xdr:from>
        <xdr:to>
          <xdr:col>11</xdr:col>
          <xdr:colOff>38100</xdr:colOff>
          <xdr:row>12</xdr:row>
          <xdr:rowOff>0</xdr:rowOff>
        </xdr:to>
        <xdr:sp macro="" textlink="">
          <xdr:nvSpPr>
            <xdr:cNvPr id="7572" name="Drop Down 1428" hidden="1">
              <a:extLst>
                <a:ext uri="{63B3BB69-23CF-44E3-9099-C40C66FF867C}">
                  <a14:compatExt spid="_x0000_s7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11</xdr:row>
          <xdr:rowOff>19050</xdr:rowOff>
        </xdr:from>
        <xdr:to>
          <xdr:col>20</xdr:col>
          <xdr:colOff>28575</xdr:colOff>
          <xdr:row>12</xdr:row>
          <xdr:rowOff>38100</xdr:rowOff>
        </xdr:to>
        <xdr:sp macro="" textlink="">
          <xdr:nvSpPr>
            <xdr:cNvPr id="7573" name="Drop Down 1429" hidden="1">
              <a:extLst>
                <a:ext uri="{63B3BB69-23CF-44E3-9099-C40C66FF867C}">
                  <a14:compatExt spid="_x0000_s7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12</xdr:row>
          <xdr:rowOff>9525</xdr:rowOff>
        </xdr:from>
        <xdr:to>
          <xdr:col>7</xdr:col>
          <xdr:colOff>0</xdr:colOff>
          <xdr:row>13</xdr:row>
          <xdr:rowOff>0</xdr:rowOff>
        </xdr:to>
        <xdr:sp macro="" textlink="">
          <xdr:nvSpPr>
            <xdr:cNvPr id="7574" name="Drop Down 1430" hidden="1">
              <a:extLst>
                <a:ext uri="{63B3BB69-23CF-44E3-9099-C40C66FF867C}">
                  <a14:compatExt spid="_x0000_s7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</xdr:row>
          <xdr:rowOff>9525</xdr:rowOff>
        </xdr:from>
        <xdr:to>
          <xdr:col>9</xdr:col>
          <xdr:colOff>0</xdr:colOff>
          <xdr:row>13</xdr:row>
          <xdr:rowOff>0</xdr:rowOff>
        </xdr:to>
        <xdr:sp macro="" textlink="">
          <xdr:nvSpPr>
            <xdr:cNvPr id="7575" name="Drop Down 1431" hidden="1">
              <a:extLst>
                <a:ext uri="{63B3BB69-23CF-44E3-9099-C40C66FF867C}">
                  <a14:compatExt spid="_x0000_s7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12</xdr:row>
          <xdr:rowOff>9525</xdr:rowOff>
        </xdr:from>
        <xdr:to>
          <xdr:col>13</xdr:col>
          <xdr:colOff>19050</xdr:colOff>
          <xdr:row>13</xdr:row>
          <xdr:rowOff>9525</xdr:rowOff>
        </xdr:to>
        <xdr:sp macro="" textlink="">
          <xdr:nvSpPr>
            <xdr:cNvPr id="7576" name="Drop Down 1432" hidden="1">
              <a:extLst>
                <a:ext uri="{63B3BB69-23CF-44E3-9099-C40C66FF867C}">
                  <a14:compatExt spid="_x0000_s7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12</xdr:row>
          <xdr:rowOff>9525</xdr:rowOff>
        </xdr:from>
        <xdr:to>
          <xdr:col>16</xdr:col>
          <xdr:colOff>19050</xdr:colOff>
          <xdr:row>13</xdr:row>
          <xdr:rowOff>9525</xdr:rowOff>
        </xdr:to>
        <xdr:sp macro="" textlink="">
          <xdr:nvSpPr>
            <xdr:cNvPr id="7577" name="Drop Down 1433" hidden="1">
              <a:extLst>
                <a:ext uri="{63B3BB69-23CF-44E3-9099-C40C66FF867C}">
                  <a14:compatExt spid="_x0000_s7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12</xdr:row>
          <xdr:rowOff>9525</xdr:rowOff>
        </xdr:from>
        <xdr:to>
          <xdr:col>18</xdr:col>
          <xdr:colOff>28575</xdr:colOff>
          <xdr:row>13</xdr:row>
          <xdr:rowOff>28575</xdr:rowOff>
        </xdr:to>
        <xdr:sp macro="" textlink="">
          <xdr:nvSpPr>
            <xdr:cNvPr id="7578" name="Drop Down 1434" hidden="1">
              <a:extLst>
                <a:ext uri="{63B3BB69-23CF-44E3-9099-C40C66FF867C}">
                  <a14:compatExt spid="_x0000_s7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12</xdr:row>
          <xdr:rowOff>9525</xdr:rowOff>
        </xdr:from>
        <xdr:to>
          <xdr:col>11</xdr:col>
          <xdr:colOff>38100</xdr:colOff>
          <xdr:row>13</xdr:row>
          <xdr:rowOff>0</xdr:rowOff>
        </xdr:to>
        <xdr:sp macro="" textlink="">
          <xdr:nvSpPr>
            <xdr:cNvPr id="7579" name="Drop Down 1435" hidden="1">
              <a:extLst>
                <a:ext uri="{63B3BB69-23CF-44E3-9099-C40C66FF867C}">
                  <a14:compatExt spid="_x0000_s7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12</xdr:row>
          <xdr:rowOff>19050</xdr:rowOff>
        </xdr:from>
        <xdr:to>
          <xdr:col>20</xdr:col>
          <xdr:colOff>28575</xdr:colOff>
          <xdr:row>13</xdr:row>
          <xdr:rowOff>38100</xdr:rowOff>
        </xdr:to>
        <xdr:sp macro="" textlink="">
          <xdr:nvSpPr>
            <xdr:cNvPr id="7580" name="Drop Down 1436" hidden="1">
              <a:extLst>
                <a:ext uri="{63B3BB69-23CF-44E3-9099-C40C66FF867C}">
                  <a14:compatExt spid="_x0000_s7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13</xdr:row>
          <xdr:rowOff>9525</xdr:rowOff>
        </xdr:from>
        <xdr:to>
          <xdr:col>7</xdr:col>
          <xdr:colOff>0</xdr:colOff>
          <xdr:row>14</xdr:row>
          <xdr:rowOff>0</xdr:rowOff>
        </xdr:to>
        <xdr:sp macro="" textlink="">
          <xdr:nvSpPr>
            <xdr:cNvPr id="7581" name="Drop Down 1437" hidden="1">
              <a:extLst>
                <a:ext uri="{63B3BB69-23CF-44E3-9099-C40C66FF867C}">
                  <a14:compatExt spid="_x0000_s7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9525</xdr:rowOff>
        </xdr:from>
        <xdr:to>
          <xdr:col>9</xdr:col>
          <xdr:colOff>0</xdr:colOff>
          <xdr:row>14</xdr:row>
          <xdr:rowOff>0</xdr:rowOff>
        </xdr:to>
        <xdr:sp macro="" textlink="">
          <xdr:nvSpPr>
            <xdr:cNvPr id="7582" name="Drop Down 1438" hidden="1">
              <a:extLst>
                <a:ext uri="{63B3BB69-23CF-44E3-9099-C40C66FF867C}">
                  <a14:compatExt spid="_x0000_s7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13</xdr:row>
          <xdr:rowOff>9525</xdr:rowOff>
        </xdr:from>
        <xdr:to>
          <xdr:col>13</xdr:col>
          <xdr:colOff>19050</xdr:colOff>
          <xdr:row>14</xdr:row>
          <xdr:rowOff>9525</xdr:rowOff>
        </xdr:to>
        <xdr:sp macro="" textlink="">
          <xdr:nvSpPr>
            <xdr:cNvPr id="7583" name="Drop Down 1439" hidden="1">
              <a:extLst>
                <a:ext uri="{63B3BB69-23CF-44E3-9099-C40C66FF867C}">
                  <a14:compatExt spid="_x0000_s7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13</xdr:row>
          <xdr:rowOff>9525</xdr:rowOff>
        </xdr:from>
        <xdr:to>
          <xdr:col>16</xdr:col>
          <xdr:colOff>19050</xdr:colOff>
          <xdr:row>14</xdr:row>
          <xdr:rowOff>9525</xdr:rowOff>
        </xdr:to>
        <xdr:sp macro="" textlink="">
          <xdr:nvSpPr>
            <xdr:cNvPr id="7584" name="Drop Down 1440" hidden="1">
              <a:extLst>
                <a:ext uri="{63B3BB69-23CF-44E3-9099-C40C66FF867C}">
                  <a14:compatExt spid="_x0000_s7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13</xdr:row>
          <xdr:rowOff>9525</xdr:rowOff>
        </xdr:from>
        <xdr:to>
          <xdr:col>18</xdr:col>
          <xdr:colOff>28575</xdr:colOff>
          <xdr:row>14</xdr:row>
          <xdr:rowOff>28575</xdr:rowOff>
        </xdr:to>
        <xdr:sp macro="" textlink="">
          <xdr:nvSpPr>
            <xdr:cNvPr id="7585" name="Drop Down 1441" hidden="1">
              <a:extLst>
                <a:ext uri="{63B3BB69-23CF-44E3-9099-C40C66FF867C}">
                  <a14:compatExt spid="_x0000_s7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13</xdr:row>
          <xdr:rowOff>9525</xdr:rowOff>
        </xdr:from>
        <xdr:to>
          <xdr:col>11</xdr:col>
          <xdr:colOff>38100</xdr:colOff>
          <xdr:row>14</xdr:row>
          <xdr:rowOff>0</xdr:rowOff>
        </xdr:to>
        <xdr:sp macro="" textlink="">
          <xdr:nvSpPr>
            <xdr:cNvPr id="7586" name="Drop Down 1442" hidden="1">
              <a:extLst>
                <a:ext uri="{63B3BB69-23CF-44E3-9099-C40C66FF867C}">
                  <a14:compatExt spid="_x0000_s7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13</xdr:row>
          <xdr:rowOff>19050</xdr:rowOff>
        </xdr:from>
        <xdr:to>
          <xdr:col>20</xdr:col>
          <xdr:colOff>28575</xdr:colOff>
          <xdr:row>14</xdr:row>
          <xdr:rowOff>38100</xdr:rowOff>
        </xdr:to>
        <xdr:sp macro="" textlink="">
          <xdr:nvSpPr>
            <xdr:cNvPr id="7587" name="Drop Down 1443" hidden="1">
              <a:extLst>
                <a:ext uri="{63B3BB69-23CF-44E3-9099-C40C66FF867C}">
                  <a14:compatExt spid="_x0000_s7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14</xdr:row>
          <xdr:rowOff>9525</xdr:rowOff>
        </xdr:from>
        <xdr:to>
          <xdr:col>7</xdr:col>
          <xdr:colOff>0</xdr:colOff>
          <xdr:row>15</xdr:row>
          <xdr:rowOff>0</xdr:rowOff>
        </xdr:to>
        <xdr:sp macro="" textlink="">
          <xdr:nvSpPr>
            <xdr:cNvPr id="7588" name="Drop Down 1444" hidden="1">
              <a:extLst>
                <a:ext uri="{63B3BB69-23CF-44E3-9099-C40C66FF867C}">
                  <a14:compatExt spid="_x0000_s7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14</xdr:row>
          <xdr:rowOff>9525</xdr:rowOff>
        </xdr:from>
        <xdr:to>
          <xdr:col>9</xdr:col>
          <xdr:colOff>0</xdr:colOff>
          <xdr:row>15</xdr:row>
          <xdr:rowOff>0</xdr:rowOff>
        </xdr:to>
        <xdr:sp macro="" textlink="">
          <xdr:nvSpPr>
            <xdr:cNvPr id="7589" name="Drop Down 1445" hidden="1">
              <a:extLst>
                <a:ext uri="{63B3BB69-23CF-44E3-9099-C40C66FF867C}">
                  <a14:compatExt spid="_x0000_s7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14</xdr:row>
          <xdr:rowOff>9525</xdr:rowOff>
        </xdr:from>
        <xdr:to>
          <xdr:col>13</xdr:col>
          <xdr:colOff>19050</xdr:colOff>
          <xdr:row>15</xdr:row>
          <xdr:rowOff>9525</xdr:rowOff>
        </xdr:to>
        <xdr:sp macro="" textlink="">
          <xdr:nvSpPr>
            <xdr:cNvPr id="7590" name="Drop Down 1446" hidden="1">
              <a:extLst>
                <a:ext uri="{63B3BB69-23CF-44E3-9099-C40C66FF867C}">
                  <a14:compatExt spid="_x0000_s7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14</xdr:row>
          <xdr:rowOff>9525</xdr:rowOff>
        </xdr:from>
        <xdr:to>
          <xdr:col>16</xdr:col>
          <xdr:colOff>19050</xdr:colOff>
          <xdr:row>15</xdr:row>
          <xdr:rowOff>9525</xdr:rowOff>
        </xdr:to>
        <xdr:sp macro="" textlink="">
          <xdr:nvSpPr>
            <xdr:cNvPr id="7591" name="Drop Down 1447" hidden="1">
              <a:extLst>
                <a:ext uri="{63B3BB69-23CF-44E3-9099-C40C66FF867C}">
                  <a14:compatExt spid="_x0000_s7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14</xdr:row>
          <xdr:rowOff>9525</xdr:rowOff>
        </xdr:from>
        <xdr:to>
          <xdr:col>18</xdr:col>
          <xdr:colOff>28575</xdr:colOff>
          <xdr:row>15</xdr:row>
          <xdr:rowOff>28575</xdr:rowOff>
        </xdr:to>
        <xdr:sp macro="" textlink="">
          <xdr:nvSpPr>
            <xdr:cNvPr id="7592" name="Drop Down 1448" hidden="1">
              <a:extLst>
                <a:ext uri="{63B3BB69-23CF-44E3-9099-C40C66FF867C}">
                  <a14:compatExt spid="_x0000_s7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14</xdr:row>
          <xdr:rowOff>9525</xdr:rowOff>
        </xdr:from>
        <xdr:to>
          <xdr:col>11</xdr:col>
          <xdr:colOff>38100</xdr:colOff>
          <xdr:row>15</xdr:row>
          <xdr:rowOff>0</xdr:rowOff>
        </xdr:to>
        <xdr:sp macro="" textlink="">
          <xdr:nvSpPr>
            <xdr:cNvPr id="7593" name="Drop Down 1449" hidden="1">
              <a:extLst>
                <a:ext uri="{63B3BB69-23CF-44E3-9099-C40C66FF867C}">
                  <a14:compatExt spid="_x0000_s7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14</xdr:row>
          <xdr:rowOff>19050</xdr:rowOff>
        </xdr:from>
        <xdr:to>
          <xdr:col>20</xdr:col>
          <xdr:colOff>28575</xdr:colOff>
          <xdr:row>15</xdr:row>
          <xdr:rowOff>38100</xdr:rowOff>
        </xdr:to>
        <xdr:sp macro="" textlink="">
          <xdr:nvSpPr>
            <xdr:cNvPr id="7594" name="Drop Down 1450" hidden="1">
              <a:extLst>
                <a:ext uri="{63B3BB69-23CF-44E3-9099-C40C66FF867C}">
                  <a14:compatExt spid="_x0000_s7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15</xdr:row>
          <xdr:rowOff>9525</xdr:rowOff>
        </xdr:from>
        <xdr:to>
          <xdr:col>7</xdr:col>
          <xdr:colOff>0</xdr:colOff>
          <xdr:row>16</xdr:row>
          <xdr:rowOff>0</xdr:rowOff>
        </xdr:to>
        <xdr:sp macro="" textlink="">
          <xdr:nvSpPr>
            <xdr:cNvPr id="7595" name="Drop Down 1451" hidden="1">
              <a:extLst>
                <a:ext uri="{63B3BB69-23CF-44E3-9099-C40C66FF867C}">
                  <a14:compatExt spid="_x0000_s7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9525</xdr:rowOff>
        </xdr:from>
        <xdr:to>
          <xdr:col>9</xdr:col>
          <xdr:colOff>0</xdr:colOff>
          <xdr:row>16</xdr:row>
          <xdr:rowOff>0</xdr:rowOff>
        </xdr:to>
        <xdr:sp macro="" textlink="">
          <xdr:nvSpPr>
            <xdr:cNvPr id="7596" name="Drop Down 1452" hidden="1">
              <a:extLst>
                <a:ext uri="{63B3BB69-23CF-44E3-9099-C40C66FF867C}">
                  <a14:compatExt spid="_x0000_s7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15</xdr:row>
          <xdr:rowOff>9525</xdr:rowOff>
        </xdr:from>
        <xdr:to>
          <xdr:col>13</xdr:col>
          <xdr:colOff>19050</xdr:colOff>
          <xdr:row>16</xdr:row>
          <xdr:rowOff>9525</xdr:rowOff>
        </xdr:to>
        <xdr:sp macro="" textlink="">
          <xdr:nvSpPr>
            <xdr:cNvPr id="7597" name="Drop Down 1453" hidden="1">
              <a:extLst>
                <a:ext uri="{63B3BB69-23CF-44E3-9099-C40C66FF867C}">
                  <a14:compatExt spid="_x0000_s7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15</xdr:row>
          <xdr:rowOff>9525</xdr:rowOff>
        </xdr:from>
        <xdr:to>
          <xdr:col>16</xdr:col>
          <xdr:colOff>19050</xdr:colOff>
          <xdr:row>16</xdr:row>
          <xdr:rowOff>9525</xdr:rowOff>
        </xdr:to>
        <xdr:sp macro="" textlink="">
          <xdr:nvSpPr>
            <xdr:cNvPr id="7598" name="Drop Down 1454" hidden="1">
              <a:extLst>
                <a:ext uri="{63B3BB69-23CF-44E3-9099-C40C66FF867C}">
                  <a14:compatExt spid="_x0000_s7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15</xdr:row>
          <xdr:rowOff>9525</xdr:rowOff>
        </xdr:from>
        <xdr:to>
          <xdr:col>18</xdr:col>
          <xdr:colOff>28575</xdr:colOff>
          <xdr:row>16</xdr:row>
          <xdr:rowOff>28575</xdr:rowOff>
        </xdr:to>
        <xdr:sp macro="" textlink="">
          <xdr:nvSpPr>
            <xdr:cNvPr id="7599" name="Drop Down 1455" hidden="1">
              <a:extLst>
                <a:ext uri="{63B3BB69-23CF-44E3-9099-C40C66FF867C}">
                  <a14:compatExt spid="_x0000_s7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15</xdr:row>
          <xdr:rowOff>9525</xdr:rowOff>
        </xdr:from>
        <xdr:to>
          <xdr:col>11</xdr:col>
          <xdr:colOff>38100</xdr:colOff>
          <xdr:row>16</xdr:row>
          <xdr:rowOff>0</xdr:rowOff>
        </xdr:to>
        <xdr:sp macro="" textlink="">
          <xdr:nvSpPr>
            <xdr:cNvPr id="7600" name="Drop Down 1456" hidden="1">
              <a:extLst>
                <a:ext uri="{63B3BB69-23CF-44E3-9099-C40C66FF867C}">
                  <a14:compatExt spid="_x0000_s7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15</xdr:row>
          <xdr:rowOff>19050</xdr:rowOff>
        </xdr:from>
        <xdr:to>
          <xdr:col>20</xdr:col>
          <xdr:colOff>28575</xdr:colOff>
          <xdr:row>16</xdr:row>
          <xdr:rowOff>38100</xdr:rowOff>
        </xdr:to>
        <xdr:sp macro="" textlink="">
          <xdr:nvSpPr>
            <xdr:cNvPr id="7601" name="Drop Down 1457" hidden="1">
              <a:extLst>
                <a:ext uri="{63B3BB69-23CF-44E3-9099-C40C66FF867C}">
                  <a14:compatExt spid="_x0000_s7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9525</xdr:rowOff>
        </xdr:from>
        <xdr:to>
          <xdr:col>7</xdr:col>
          <xdr:colOff>0</xdr:colOff>
          <xdr:row>17</xdr:row>
          <xdr:rowOff>0</xdr:rowOff>
        </xdr:to>
        <xdr:sp macro="" textlink="">
          <xdr:nvSpPr>
            <xdr:cNvPr id="7602" name="Drop Down 1458" hidden="1">
              <a:extLst>
                <a:ext uri="{63B3BB69-23CF-44E3-9099-C40C66FF867C}">
                  <a14:compatExt spid="_x0000_s7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16</xdr:row>
          <xdr:rowOff>9525</xdr:rowOff>
        </xdr:from>
        <xdr:to>
          <xdr:col>9</xdr:col>
          <xdr:colOff>0</xdr:colOff>
          <xdr:row>17</xdr:row>
          <xdr:rowOff>0</xdr:rowOff>
        </xdr:to>
        <xdr:sp macro="" textlink="">
          <xdr:nvSpPr>
            <xdr:cNvPr id="7603" name="Drop Down 1459" hidden="1">
              <a:extLst>
                <a:ext uri="{63B3BB69-23CF-44E3-9099-C40C66FF867C}">
                  <a14:compatExt spid="_x0000_s7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16</xdr:row>
          <xdr:rowOff>9525</xdr:rowOff>
        </xdr:from>
        <xdr:to>
          <xdr:col>13</xdr:col>
          <xdr:colOff>19050</xdr:colOff>
          <xdr:row>17</xdr:row>
          <xdr:rowOff>9525</xdr:rowOff>
        </xdr:to>
        <xdr:sp macro="" textlink="">
          <xdr:nvSpPr>
            <xdr:cNvPr id="7604" name="Drop Down 1460" hidden="1">
              <a:extLst>
                <a:ext uri="{63B3BB69-23CF-44E3-9099-C40C66FF867C}">
                  <a14:compatExt spid="_x0000_s7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16</xdr:row>
          <xdr:rowOff>9525</xdr:rowOff>
        </xdr:from>
        <xdr:to>
          <xdr:col>16</xdr:col>
          <xdr:colOff>19050</xdr:colOff>
          <xdr:row>17</xdr:row>
          <xdr:rowOff>9525</xdr:rowOff>
        </xdr:to>
        <xdr:sp macro="" textlink="">
          <xdr:nvSpPr>
            <xdr:cNvPr id="7605" name="Drop Down 1461" hidden="1">
              <a:extLst>
                <a:ext uri="{63B3BB69-23CF-44E3-9099-C40C66FF867C}">
                  <a14:compatExt spid="_x0000_s7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16</xdr:row>
          <xdr:rowOff>9525</xdr:rowOff>
        </xdr:from>
        <xdr:to>
          <xdr:col>18</xdr:col>
          <xdr:colOff>28575</xdr:colOff>
          <xdr:row>17</xdr:row>
          <xdr:rowOff>28575</xdr:rowOff>
        </xdr:to>
        <xdr:sp macro="" textlink="">
          <xdr:nvSpPr>
            <xdr:cNvPr id="7606" name="Drop Down 1462" hidden="1">
              <a:extLst>
                <a:ext uri="{63B3BB69-23CF-44E3-9099-C40C66FF867C}">
                  <a14:compatExt spid="_x0000_s7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16</xdr:row>
          <xdr:rowOff>9525</xdr:rowOff>
        </xdr:from>
        <xdr:to>
          <xdr:col>11</xdr:col>
          <xdr:colOff>38100</xdr:colOff>
          <xdr:row>17</xdr:row>
          <xdr:rowOff>0</xdr:rowOff>
        </xdr:to>
        <xdr:sp macro="" textlink="">
          <xdr:nvSpPr>
            <xdr:cNvPr id="7607" name="Drop Down 1463" hidden="1">
              <a:extLst>
                <a:ext uri="{63B3BB69-23CF-44E3-9099-C40C66FF867C}">
                  <a14:compatExt spid="_x0000_s7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16</xdr:row>
          <xdr:rowOff>19050</xdr:rowOff>
        </xdr:from>
        <xdr:to>
          <xdr:col>20</xdr:col>
          <xdr:colOff>28575</xdr:colOff>
          <xdr:row>17</xdr:row>
          <xdr:rowOff>38100</xdr:rowOff>
        </xdr:to>
        <xdr:sp macro="" textlink="">
          <xdr:nvSpPr>
            <xdr:cNvPr id="7608" name="Drop Down 1464" hidden="1">
              <a:extLst>
                <a:ext uri="{63B3BB69-23CF-44E3-9099-C40C66FF867C}">
                  <a14:compatExt spid="_x0000_s7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17</xdr:row>
          <xdr:rowOff>9525</xdr:rowOff>
        </xdr:from>
        <xdr:to>
          <xdr:col>7</xdr:col>
          <xdr:colOff>0</xdr:colOff>
          <xdr:row>18</xdr:row>
          <xdr:rowOff>0</xdr:rowOff>
        </xdr:to>
        <xdr:sp macro="" textlink="">
          <xdr:nvSpPr>
            <xdr:cNvPr id="7609" name="Drop Down 1465" hidden="1">
              <a:extLst>
                <a:ext uri="{63B3BB69-23CF-44E3-9099-C40C66FF867C}">
                  <a14:compatExt spid="_x0000_s7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</xdr:row>
          <xdr:rowOff>9525</xdr:rowOff>
        </xdr:from>
        <xdr:to>
          <xdr:col>9</xdr:col>
          <xdr:colOff>0</xdr:colOff>
          <xdr:row>18</xdr:row>
          <xdr:rowOff>0</xdr:rowOff>
        </xdr:to>
        <xdr:sp macro="" textlink="">
          <xdr:nvSpPr>
            <xdr:cNvPr id="7610" name="Drop Down 1466" hidden="1">
              <a:extLst>
                <a:ext uri="{63B3BB69-23CF-44E3-9099-C40C66FF867C}">
                  <a14:compatExt spid="_x0000_s7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17</xdr:row>
          <xdr:rowOff>9525</xdr:rowOff>
        </xdr:from>
        <xdr:to>
          <xdr:col>13</xdr:col>
          <xdr:colOff>19050</xdr:colOff>
          <xdr:row>18</xdr:row>
          <xdr:rowOff>9525</xdr:rowOff>
        </xdr:to>
        <xdr:sp macro="" textlink="">
          <xdr:nvSpPr>
            <xdr:cNvPr id="7611" name="Drop Down 1467" hidden="1">
              <a:extLst>
                <a:ext uri="{63B3BB69-23CF-44E3-9099-C40C66FF867C}">
                  <a14:compatExt spid="_x0000_s7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17</xdr:row>
          <xdr:rowOff>9525</xdr:rowOff>
        </xdr:from>
        <xdr:to>
          <xdr:col>16</xdr:col>
          <xdr:colOff>19050</xdr:colOff>
          <xdr:row>18</xdr:row>
          <xdr:rowOff>9525</xdr:rowOff>
        </xdr:to>
        <xdr:sp macro="" textlink="">
          <xdr:nvSpPr>
            <xdr:cNvPr id="7612" name="Drop Down 1468" hidden="1">
              <a:extLst>
                <a:ext uri="{63B3BB69-23CF-44E3-9099-C40C66FF867C}">
                  <a14:compatExt spid="_x0000_s7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17</xdr:row>
          <xdr:rowOff>9525</xdr:rowOff>
        </xdr:from>
        <xdr:to>
          <xdr:col>18</xdr:col>
          <xdr:colOff>28575</xdr:colOff>
          <xdr:row>18</xdr:row>
          <xdr:rowOff>28575</xdr:rowOff>
        </xdr:to>
        <xdr:sp macro="" textlink="">
          <xdr:nvSpPr>
            <xdr:cNvPr id="7613" name="Drop Down 1469" hidden="1">
              <a:extLst>
                <a:ext uri="{63B3BB69-23CF-44E3-9099-C40C66FF867C}">
                  <a14:compatExt spid="_x0000_s7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17</xdr:row>
          <xdr:rowOff>9525</xdr:rowOff>
        </xdr:from>
        <xdr:to>
          <xdr:col>11</xdr:col>
          <xdr:colOff>38100</xdr:colOff>
          <xdr:row>18</xdr:row>
          <xdr:rowOff>0</xdr:rowOff>
        </xdr:to>
        <xdr:sp macro="" textlink="">
          <xdr:nvSpPr>
            <xdr:cNvPr id="7614" name="Drop Down 1470" hidden="1">
              <a:extLst>
                <a:ext uri="{63B3BB69-23CF-44E3-9099-C40C66FF867C}">
                  <a14:compatExt spid="_x0000_s7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17</xdr:row>
          <xdr:rowOff>19050</xdr:rowOff>
        </xdr:from>
        <xdr:to>
          <xdr:col>20</xdr:col>
          <xdr:colOff>28575</xdr:colOff>
          <xdr:row>18</xdr:row>
          <xdr:rowOff>38100</xdr:rowOff>
        </xdr:to>
        <xdr:sp macro="" textlink="">
          <xdr:nvSpPr>
            <xdr:cNvPr id="7615" name="Drop Down 1471" hidden="1">
              <a:extLst>
                <a:ext uri="{63B3BB69-23CF-44E3-9099-C40C66FF867C}">
                  <a14:compatExt spid="_x0000_s7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18</xdr:row>
          <xdr:rowOff>9525</xdr:rowOff>
        </xdr:from>
        <xdr:to>
          <xdr:col>7</xdr:col>
          <xdr:colOff>0</xdr:colOff>
          <xdr:row>19</xdr:row>
          <xdr:rowOff>0</xdr:rowOff>
        </xdr:to>
        <xdr:sp macro="" textlink="">
          <xdr:nvSpPr>
            <xdr:cNvPr id="7616" name="Drop Down 1472" hidden="1">
              <a:extLst>
                <a:ext uri="{63B3BB69-23CF-44E3-9099-C40C66FF867C}">
                  <a14:compatExt spid="_x0000_s7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9525</xdr:rowOff>
        </xdr:from>
        <xdr:to>
          <xdr:col>9</xdr:col>
          <xdr:colOff>0</xdr:colOff>
          <xdr:row>19</xdr:row>
          <xdr:rowOff>0</xdr:rowOff>
        </xdr:to>
        <xdr:sp macro="" textlink="">
          <xdr:nvSpPr>
            <xdr:cNvPr id="7617" name="Drop Down 1473" hidden="1">
              <a:extLst>
                <a:ext uri="{63B3BB69-23CF-44E3-9099-C40C66FF867C}">
                  <a14:compatExt spid="_x0000_s7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18</xdr:row>
          <xdr:rowOff>9525</xdr:rowOff>
        </xdr:from>
        <xdr:to>
          <xdr:col>13</xdr:col>
          <xdr:colOff>19050</xdr:colOff>
          <xdr:row>19</xdr:row>
          <xdr:rowOff>9525</xdr:rowOff>
        </xdr:to>
        <xdr:sp macro="" textlink="">
          <xdr:nvSpPr>
            <xdr:cNvPr id="7618" name="Drop Down 1474" hidden="1">
              <a:extLst>
                <a:ext uri="{63B3BB69-23CF-44E3-9099-C40C66FF867C}">
                  <a14:compatExt spid="_x0000_s7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18</xdr:row>
          <xdr:rowOff>9525</xdr:rowOff>
        </xdr:from>
        <xdr:to>
          <xdr:col>16</xdr:col>
          <xdr:colOff>19050</xdr:colOff>
          <xdr:row>19</xdr:row>
          <xdr:rowOff>9525</xdr:rowOff>
        </xdr:to>
        <xdr:sp macro="" textlink="">
          <xdr:nvSpPr>
            <xdr:cNvPr id="7619" name="Drop Down 1475" hidden="1">
              <a:extLst>
                <a:ext uri="{63B3BB69-23CF-44E3-9099-C40C66FF867C}">
                  <a14:compatExt spid="_x0000_s7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18</xdr:row>
          <xdr:rowOff>9525</xdr:rowOff>
        </xdr:from>
        <xdr:to>
          <xdr:col>18</xdr:col>
          <xdr:colOff>28575</xdr:colOff>
          <xdr:row>19</xdr:row>
          <xdr:rowOff>28575</xdr:rowOff>
        </xdr:to>
        <xdr:sp macro="" textlink="">
          <xdr:nvSpPr>
            <xdr:cNvPr id="7620" name="Drop Down 1476" hidden="1">
              <a:extLst>
                <a:ext uri="{63B3BB69-23CF-44E3-9099-C40C66FF867C}">
                  <a14:compatExt spid="_x0000_s7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18</xdr:row>
          <xdr:rowOff>9525</xdr:rowOff>
        </xdr:from>
        <xdr:to>
          <xdr:col>11</xdr:col>
          <xdr:colOff>38100</xdr:colOff>
          <xdr:row>19</xdr:row>
          <xdr:rowOff>0</xdr:rowOff>
        </xdr:to>
        <xdr:sp macro="" textlink="">
          <xdr:nvSpPr>
            <xdr:cNvPr id="7621" name="Drop Down 1477" hidden="1">
              <a:extLst>
                <a:ext uri="{63B3BB69-23CF-44E3-9099-C40C66FF867C}">
                  <a14:compatExt spid="_x0000_s7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18</xdr:row>
          <xdr:rowOff>19050</xdr:rowOff>
        </xdr:from>
        <xdr:to>
          <xdr:col>20</xdr:col>
          <xdr:colOff>28575</xdr:colOff>
          <xdr:row>19</xdr:row>
          <xdr:rowOff>38100</xdr:rowOff>
        </xdr:to>
        <xdr:sp macro="" textlink="">
          <xdr:nvSpPr>
            <xdr:cNvPr id="7622" name="Drop Down 1478" hidden="1">
              <a:extLst>
                <a:ext uri="{63B3BB69-23CF-44E3-9099-C40C66FF867C}">
                  <a14:compatExt spid="_x0000_s7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19</xdr:row>
          <xdr:rowOff>9525</xdr:rowOff>
        </xdr:from>
        <xdr:to>
          <xdr:col>13</xdr:col>
          <xdr:colOff>19050</xdr:colOff>
          <xdr:row>20</xdr:row>
          <xdr:rowOff>9525</xdr:rowOff>
        </xdr:to>
        <xdr:sp macro="" textlink="">
          <xdr:nvSpPr>
            <xdr:cNvPr id="7625" name="Drop Down 1481" hidden="1">
              <a:extLst>
                <a:ext uri="{63B3BB69-23CF-44E3-9099-C40C66FF867C}">
                  <a14:compatExt spid="_x0000_s7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19</xdr:row>
          <xdr:rowOff>9525</xdr:rowOff>
        </xdr:from>
        <xdr:to>
          <xdr:col>16</xdr:col>
          <xdr:colOff>19050</xdr:colOff>
          <xdr:row>20</xdr:row>
          <xdr:rowOff>9525</xdr:rowOff>
        </xdr:to>
        <xdr:sp macro="" textlink="">
          <xdr:nvSpPr>
            <xdr:cNvPr id="7626" name="Drop Down 1482" hidden="1">
              <a:extLst>
                <a:ext uri="{63B3BB69-23CF-44E3-9099-C40C66FF867C}">
                  <a14:compatExt spid="_x0000_s7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19</xdr:row>
          <xdr:rowOff>9525</xdr:rowOff>
        </xdr:from>
        <xdr:to>
          <xdr:col>18</xdr:col>
          <xdr:colOff>28575</xdr:colOff>
          <xdr:row>20</xdr:row>
          <xdr:rowOff>28575</xdr:rowOff>
        </xdr:to>
        <xdr:sp macro="" textlink="">
          <xdr:nvSpPr>
            <xdr:cNvPr id="7627" name="Drop Down 1483" hidden="1">
              <a:extLst>
                <a:ext uri="{63B3BB69-23CF-44E3-9099-C40C66FF867C}">
                  <a14:compatExt spid="_x0000_s7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19</xdr:row>
          <xdr:rowOff>9525</xdr:rowOff>
        </xdr:from>
        <xdr:to>
          <xdr:col>11</xdr:col>
          <xdr:colOff>38100</xdr:colOff>
          <xdr:row>20</xdr:row>
          <xdr:rowOff>0</xdr:rowOff>
        </xdr:to>
        <xdr:sp macro="" textlink="">
          <xdr:nvSpPr>
            <xdr:cNvPr id="7628" name="Drop Down 1484" hidden="1">
              <a:extLst>
                <a:ext uri="{63B3BB69-23CF-44E3-9099-C40C66FF867C}">
                  <a14:compatExt spid="_x0000_s7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19</xdr:row>
          <xdr:rowOff>19050</xdr:rowOff>
        </xdr:from>
        <xdr:to>
          <xdr:col>20</xdr:col>
          <xdr:colOff>28575</xdr:colOff>
          <xdr:row>20</xdr:row>
          <xdr:rowOff>38100</xdr:rowOff>
        </xdr:to>
        <xdr:sp macro="" textlink="">
          <xdr:nvSpPr>
            <xdr:cNvPr id="7629" name="Drop Down 1485" hidden="1">
              <a:extLst>
                <a:ext uri="{63B3BB69-23CF-44E3-9099-C40C66FF867C}">
                  <a14:compatExt spid="_x0000_s7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ve2day/Downloads/&#1573;&#1583;&#1575;&#1585;&#1577;%20&#1575;&#1604;&#1590;&#1605;&#1575;&#1606;&#1600;&#1600;&#1575;&#1578;/HR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ata"/>
      <sheetName val="group"/>
      <sheetName val="vacation"/>
      <sheetName val="homepage"/>
      <sheetName val="B-home"/>
      <sheetName val="B1"/>
      <sheetName val="B2"/>
      <sheetName val="B3"/>
      <sheetName val="S-home"/>
      <sheetName val="S1"/>
      <sheetName val="S2"/>
      <sheetName val="S3"/>
    </sheetNames>
    <sheetDataSet>
      <sheetData sheetId="0" refreshError="1"/>
      <sheetData sheetId="1">
        <row r="15">
          <cell r="A15">
            <v>1</v>
          </cell>
          <cell r="D15" t="str">
            <v>-</v>
          </cell>
        </row>
        <row r="16">
          <cell r="A16">
            <v>2</v>
          </cell>
          <cell r="B16" t="str">
            <v>ابراهيم منصور ابراهيم بن خميس</v>
          </cell>
          <cell r="C16">
            <v>4468585</v>
          </cell>
          <cell r="D16">
            <v>40352</v>
          </cell>
          <cell r="E16" t="str">
            <v>Trainee</v>
          </cell>
          <cell r="F16" t="str">
            <v>Contract</v>
          </cell>
          <cell r="G16">
            <v>9400556</v>
          </cell>
          <cell r="H16" t="str">
            <v>MBT07</v>
          </cell>
          <cell r="I16">
            <v>599587821</v>
          </cell>
          <cell r="J16" t="str">
            <v>Ibrahem M Bin Khames</v>
          </cell>
          <cell r="K16">
            <v>4468585</v>
          </cell>
          <cell r="L16" t="str">
            <v>P4468585</v>
          </cell>
          <cell r="N16" t="str">
            <v>P4468585</v>
          </cell>
          <cell r="U16" t="str">
            <v>Yes</v>
          </cell>
          <cell r="V16" t="str">
            <v>No</v>
          </cell>
          <cell r="W16" t="str">
            <v>No</v>
          </cell>
          <cell r="X16" t="str">
            <v>No</v>
          </cell>
          <cell r="Y16" t="str">
            <v>No</v>
          </cell>
          <cell r="Z16" t="str">
            <v>No</v>
          </cell>
        </row>
        <row r="17">
          <cell r="A17">
            <v>3</v>
          </cell>
          <cell r="B17" t="str">
            <v>أحمد علي العنزي</v>
          </cell>
          <cell r="C17">
            <v>5311041</v>
          </cell>
          <cell r="D17">
            <v>40127</v>
          </cell>
          <cell r="E17" t="str">
            <v>Service Representative</v>
          </cell>
          <cell r="F17" t="str">
            <v>SM.13</v>
          </cell>
          <cell r="G17">
            <v>9400556</v>
          </cell>
          <cell r="H17" t="str">
            <v>MBT02</v>
          </cell>
          <cell r="I17">
            <v>505888147</v>
          </cell>
          <cell r="J17" t="str">
            <v>Ahamed A. Al-Onazi</v>
          </cell>
          <cell r="K17">
            <v>8054</v>
          </cell>
          <cell r="L17" t="str">
            <v>P4442797</v>
          </cell>
          <cell r="M17" t="str">
            <v>P4442797</v>
          </cell>
          <cell r="N17" t="str">
            <v>S4442797</v>
          </cell>
          <cell r="O17" t="str">
            <v>P4442797</v>
          </cell>
          <cell r="P17" t="str">
            <v>P4442797</v>
          </cell>
          <cell r="R17" t="str">
            <v>ST5311041</v>
          </cell>
          <cell r="U17" t="str">
            <v>Yes</v>
          </cell>
          <cell r="V17" t="str">
            <v>Yes</v>
          </cell>
          <cell r="W17" t="str">
            <v>Yes</v>
          </cell>
          <cell r="X17" t="str">
            <v>No</v>
          </cell>
          <cell r="Y17" t="str">
            <v>No</v>
          </cell>
          <cell r="Z17" t="str">
            <v>No</v>
          </cell>
        </row>
        <row r="18">
          <cell r="A18">
            <v>4</v>
          </cell>
          <cell r="B18" t="str">
            <v>تركي جزاء منصور العتيبي</v>
          </cell>
          <cell r="C18">
            <v>5107026</v>
          </cell>
          <cell r="D18">
            <v>39271</v>
          </cell>
          <cell r="E18" t="str">
            <v>Service Representative</v>
          </cell>
          <cell r="F18" t="str">
            <v>SM.13</v>
          </cell>
          <cell r="G18">
            <v>9400556</v>
          </cell>
          <cell r="H18" t="str">
            <v>MBT06</v>
          </cell>
          <cell r="I18">
            <v>555807033</v>
          </cell>
          <cell r="J18" t="str">
            <v>Turki Jezaa Al-Otaibi</v>
          </cell>
          <cell r="K18">
            <v>4406</v>
          </cell>
          <cell r="L18" t="str">
            <v>P5107026</v>
          </cell>
          <cell r="M18" t="str">
            <v>P5107026</v>
          </cell>
          <cell r="N18" t="str">
            <v>S5107026</v>
          </cell>
          <cell r="O18" t="str">
            <v>P5107026</v>
          </cell>
          <cell r="P18" t="str">
            <v>P5107026</v>
          </cell>
          <cell r="U18" t="str">
            <v>Yes</v>
          </cell>
          <cell r="V18" t="str">
            <v>Yes</v>
          </cell>
          <cell r="W18" t="str">
            <v>Yes</v>
          </cell>
          <cell r="X18" t="str">
            <v>Yes</v>
          </cell>
          <cell r="Y18" t="str">
            <v>No</v>
          </cell>
          <cell r="Z18" t="str">
            <v>No</v>
          </cell>
        </row>
        <row r="19">
          <cell r="A19">
            <v>5</v>
          </cell>
          <cell r="B19" t="str">
            <v>ثامر سعد محمد الشمري</v>
          </cell>
          <cell r="C19">
            <v>5003084</v>
          </cell>
          <cell r="D19">
            <v>38791</v>
          </cell>
          <cell r="E19" t="str">
            <v>Service Representative</v>
          </cell>
          <cell r="F19" t="str">
            <v>SM.13</v>
          </cell>
          <cell r="G19">
            <v>9400556</v>
          </cell>
          <cell r="H19" t="str">
            <v>MBT04</v>
          </cell>
          <cell r="I19">
            <v>555401524</v>
          </cell>
          <cell r="J19" t="str">
            <v>Thamer Saad Al-Shammri</v>
          </cell>
          <cell r="K19">
            <v>4168</v>
          </cell>
          <cell r="L19" t="str">
            <v>P5003084</v>
          </cell>
          <cell r="M19" t="str">
            <v>P5003084</v>
          </cell>
          <cell r="N19" t="str">
            <v>S5003084</v>
          </cell>
          <cell r="O19" t="str">
            <v>P5003084</v>
          </cell>
          <cell r="P19" t="str">
            <v>P5003084</v>
          </cell>
          <cell r="R19" t="str">
            <v>ST5003084</v>
          </cell>
          <cell r="U19" t="str">
            <v>Yes</v>
          </cell>
          <cell r="V19" t="str">
            <v>Yes</v>
          </cell>
          <cell r="W19" t="str">
            <v>Yes</v>
          </cell>
          <cell r="X19" t="str">
            <v>Yes</v>
          </cell>
          <cell r="Y19" t="str">
            <v>No</v>
          </cell>
          <cell r="Z19" t="str">
            <v>No</v>
          </cell>
        </row>
        <row r="20">
          <cell r="A20">
            <v>6</v>
          </cell>
          <cell r="B20" t="str">
            <v>حمد عاصى فرحان العنزي</v>
          </cell>
          <cell r="C20">
            <v>4468571</v>
          </cell>
          <cell r="D20">
            <v>40352</v>
          </cell>
          <cell r="E20" t="str">
            <v>Trainee</v>
          </cell>
          <cell r="F20" t="str">
            <v>Contract</v>
          </cell>
          <cell r="G20">
            <v>9400556</v>
          </cell>
          <cell r="H20" t="str">
            <v>MBT07</v>
          </cell>
          <cell r="I20">
            <v>555109212</v>
          </cell>
          <cell r="J20" t="str">
            <v>Hamad A AL-Onazi</v>
          </cell>
          <cell r="K20">
            <v>4468571</v>
          </cell>
          <cell r="L20" t="str">
            <v>P4468571</v>
          </cell>
          <cell r="N20" t="str">
            <v>P4468571</v>
          </cell>
          <cell r="U20" t="str">
            <v>Yes</v>
          </cell>
          <cell r="V20" t="str">
            <v>No</v>
          </cell>
          <cell r="W20" t="str">
            <v>No</v>
          </cell>
          <cell r="X20" t="str">
            <v>No</v>
          </cell>
          <cell r="Y20" t="str">
            <v>No</v>
          </cell>
          <cell r="Z20" t="str">
            <v>No</v>
          </cell>
        </row>
        <row r="21">
          <cell r="A21">
            <v>7</v>
          </cell>
          <cell r="B21" t="str">
            <v>رائد متعب مريزيق المطيري</v>
          </cell>
          <cell r="C21">
            <v>5112028</v>
          </cell>
          <cell r="D21">
            <v>39424</v>
          </cell>
          <cell r="E21" t="str">
            <v>Service Representative</v>
          </cell>
          <cell r="F21" t="str">
            <v>SM.13</v>
          </cell>
          <cell r="G21">
            <v>9400556</v>
          </cell>
          <cell r="H21" t="str">
            <v>MBT05</v>
          </cell>
          <cell r="I21">
            <v>550488899</v>
          </cell>
          <cell r="J21" t="str">
            <v>Raed Motaeb Al-Mutairi</v>
          </cell>
          <cell r="K21">
            <v>4378</v>
          </cell>
          <cell r="L21" t="str">
            <v>P5112028</v>
          </cell>
          <cell r="M21" t="str">
            <v>P5112028</v>
          </cell>
          <cell r="N21" t="str">
            <v>P4428251</v>
          </cell>
          <cell r="O21" t="str">
            <v>P5112028</v>
          </cell>
          <cell r="P21" t="str">
            <v>P5112028</v>
          </cell>
          <cell r="R21" t="str">
            <v>ST5112028</v>
          </cell>
          <cell r="U21" t="str">
            <v>Yes</v>
          </cell>
          <cell r="V21" t="str">
            <v>Yes</v>
          </cell>
          <cell r="W21" t="str">
            <v>Yes</v>
          </cell>
          <cell r="X21" t="str">
            <v>No</v>
          </cell>
          <cell r="Y21" t="str">
            <v>Yes</v>
          </cell>
          <cell r="Z21" t="str">
            <v>No</v>
          </cell>
        </row>
        <row r="22">
          <cell r="A22">
            <v>8</v>
          </cell>
          <cell r="B22" t="str">
            <v>سعود سليمان الغيثى</v>
          </cell>
          <cell r="C22">
            <v>5303047</v>
          </cell>
          <cell r="D22">
            <v>39889</v>
          </cell>
          <cell r="E22" t="str">
            <v>Service Representative</v>
          </cell>
          <cell r="F22" t="str">
            <v>SM.13</v>
          </cell>
          <cell r="G22">
            <v>9400556</v>
          </cell>
          <cell r="H22" t="str">
            <v>MBT05</v>
          </cell>
          <cell r="I22">
            <v>500053545</v>
          </cell>
          <cell r="J22" t="str">
            <v>Saud S. Al-Gihithi</v>
          </cell>
          <cell r="K22">
            <v>4418</v>
          </cell>
          <cell r="L22" t="str">
            <v>P5303047</v>
          </cell>
          <cell r="M22" t="str">
            <v>P5303047</v>
          </cell>
          <cell r="N22" t="str">
            <v>S5303047</v>
          </cell>
          <cell r="O22" t="str">
            <v>P5303047</v>
          </cell>
          <cell r="P22" t="str">
            <v>P5303047</v>
          </cell>
          <cell r="R22" t="str">
            <v>ST5303047</v>
          </cell>
          <cell r="U22" t="str">
            <v>Yes</v>
          </cell>
          <cell r="V22" t="str">
            <v>No</v>
          </cell>
          <cell r="W22" t="str">
            <v>Yes</v>
          </cell>
          <cell r="X22" t="str">
            <v>No</v>
          </cell>
          <cell r="Y22" t="str">
            <v>No</v>
          </cell>
          <cell r="Z22" t="str">
            <v>No</v>
          </cell>
        </row>
        <row r="23">
          <cell r="A23">
            <v>9</v>
          </cell>
          <cell r="B23" t="str">
            <v>سلطان حمد محمد الاومير</v>
          </cell>
          <cell r="C23">
            <v>5012027</v>
          </cell>
          <cell r="D23">
            <v>39052</v>
          </cell>
          <cell r="E23" t="str">
            <v>Service Representative</v>
          </cell>
          <cell r="F23" t="str">
            <v>SM.13</v>
          </cell>
          <cell r="G23">
            <v>9400556</v>
          </cell>
          <cell r="H23" t="str">
            <v>MBT03</v>
          </cell>
          <cell r="I23">
            <v>560470198</v>
          </cell>
          <cell r="J23" t="str">
            <v>Sultan Hamad Al-Omaier</v>
          </cell>
          <cell r="K23">
            <v>4306</v>
          </cell>
          <cell r="L23" t="str">
            <v>P5012027</v>
          </cell>
          <cell r="M23" t="str">
            <v>P5012027</v>
          </cell>
          <cell r="N23" t="str">
            <v>P5012027</v>
          </cell>
          <cell r="O23" t="str">
            <v>P5012027</v>
          </cell>
          <cell r="R23" t="str">
            <v>ST5012027</v>
          </cell>
          <cell r="U23" t="str">
            <v>Yes</v>
          </cell>
          <cell r="V23" t="str">
            <v>Yes</v>
          </cell>
          <cell r="W23" t="str">
            <v>Yes</v>
          </cell>
          <cell r="X23" t="str">
            <v>Yes</v>
          </cell>
          <cell r="Y23" t="str">
            <v>No</v>
          </cell>
          <cell r="Z23" t="str">
            <v>No</v>
          </cell>
        </row>
        <row r="24">
          <cell r="A24">
            <v>10</v>
          </cell>
          <cell r="B24" t="str">
            <v>سلمان حمود العنزي</v>
          </cell>
          <cell r="C24">
            <v>5303045</v>
          </cell>
          <cell r="D24">
            <v>39893</v>
          </cell>
          <cell r="E24" t="str">
            <v>Service Representative</v>
          </cell>
          <cell r="F24" t="str">
            <v>SM.13</v>
          </cell>
          <cell r="G24">
            <v>9400556</v>
          </cell>
          <cell r="H24" t="str">
            <v>MBT05</v>
          </cell>
          <cell r="I24">
            <v>505975796</v>
          </cell>
          <cell r="J24" t="str">
            <v>Salman H. Al-Onizi</v>
          </cell>
          <cell r="K24">
            <v>4412</v>
          </cell>
          <cell r="L24" t="str">
            <v>P5303045</v>
          </cell>
          <cell r="M24" t="str">
            <v>P4436147</v>
          </cell>
          <cell r="N24" t="str">
            <v>P4436147</v>
          </cell>
          <cell r="O24" t="str">
            <v>P5303045</v>
          </cell>
          <cell r="P24" t="str">
            <v>P5303045</v>
          </cell>
          <cell r="R24" t="str">
            <v>ST5303045</v>
          </cell>
          <cell r="U24" t="str">
            <v>Yes</v>
          </cell>
          <cell r="V24" t="str">
            <v>Yes</v>
          </cell>
          <cell r="W24" t="str">
            <v>Yes</v>
          </cell>
          <cell r="X24" t="str">
            <v>No</v>
          </cell>
          <cell r="Y24" t="str">
            <v>No</v>
          </cell>
          <cell r="Z24" t="str">
            <v>No</v>
          </cell>
        </row>
        <row r="25">
          <cell r="A25">
            <v>11</v>
          </cell>
          <cell r="B25" t="str">
            <v>شاعي منير البقمي</v>
          </cell>
          <cell r="C25">
            <v>5206086</v>
          </cell>
          <cell r="D25">
            <v>39616</v>
          </cell>
          <cell r="E25" t="str">
            <v>Service Representative</v>
          </cell>
          <cell r="F25" t="str">
            <v>SM.13</v>
          </cell>
          <cell r="G25">
            <v>9400556</v>
          </cell>
          <cell r="H25" t="str">
            <v>MBT02</v>
          </cell>
          <cell r="I25">
            <v>594301515</v>
          </cell>
          <cell r="J25" t="str">
            <v>Shaie Al-Bugami</v>
          </cell>
          <cell r="K25">
            <v>4415</v>
          </cell>
          <cell r="L25" t="str">
            <v>P5206086</v>
          </cell>
          <cell r="M25" t="str">
            <v>P5206086</v>
          </cell>
          <cell r="N25" t="str">
            <v>P4436119</v>
          </cell>
          <cell r="O25" t="str">
            <v>P5206086</v>
          </cell>
          <cell r="P25" t="str">
            <v>P5206086</v>
          </cell>
          <cell r="R25" t="str">
            <v>ST5206086</v>
          </cell>
          <cell r="U25" t="str">
            <v>Yes</v>
          </cell>
          <cell r="V25" t="str">
            <v>No</v>
          </cell>
          <cell r="W25" t="str">
            <v>Yes</v>
          </cell>
          <cell r="X25" t="str">
            <v>No</v>
          </cell>
          <cell r="Y25" t="str">
            <v>No</v>
          </cell>
          <cell r="Z25" t="str">
            <v>No</v>
          </cell>
        </row>
        <row r="26">
          <cell r="A26">
            <v>12</v>
          </cell>
          <cell r="B26" t="str">
            <v>صالح محمد دويان العنزي</v>
          </cell>
          <cell r="C26">
            <v>5107036</v>
          </cell>
          <cell r="D26">
            <v>39271</v>
          </cell>
          <cell r="E26" t="str">
            <v>Service Agent</v>
          </cell>
          <cell r="F26" t="str">
            <v>SM.21</v>
          </cell>
          <cell r="G26">
            <v>9400556</v>
          </cell>
          <cell r="H26" t="str">
            <v>MBT02</v>
          </cell>
          <cell r="I26">
            <v>555992267</v>
          </cell>
          <cell r="J26" t="str">
            <v>Saleh Mohammed Al-Enazi</v>
          </cell>
          <cell r="K26">
            <v>4398</v>
          </cell>
          <cell r="L26" t="str">
            <v>P5107036</v>
          </cell>
          <cell r="M26" t="str">
            <v>P5107036</v>
          </cell>
          <cell r="N26" t="str">
            <v>P5107036</v>
          </cell>
          <cell r="O26" t="str">
            <v>P5107036</v>
          </cell>
          <cell r="P26" t="str">
            <v>P5107036</v>
          </cell>
          <cell r="Q26">
            <v>5107036</v>
          </cell>
          <cell r="R26" t="str">
            <v>ST5107036</v>
          </cell>
          <cell r="U26" t="str">
            <v>Yes</v>
          </cell>
          <cell r="V26" t="str">
            <v>Yes</v>
          </cell>
          <cell r="W26" t="str">
            <v>Yes</v>
          </cell>
          <cell r="X26" t="str">
            <v>No</v>
          </cell>
          <cell r="Y26" t="str">
            <v>No</v>
          </cell>
          <cell r="Z26" t="str">
            <v>No</v>
          </cell>
        </row>
        <row r="27">
          <cell r="A27">
            <v>13</v>
          </cell>
          <cell r="B27" t="str">
            <v>عبد الله محمد الهاجري</v>
          </cell>
          <cell r="C27">
            <v>5202027</v>
          </cell>
          <cell r="D27">
            <v>39490</v>
          </cell>
          <cell r="E27" t="str">
            <v>Service Representative</v>
          </cell>
          <cell r="F27" t="str">
            <v>SM.13</v>
          </cell>
          <cell r="G27">
            <v>9400556</v>
          </cell>
          <cell r="H27" t="str">
            <v>MBT04</v>
          </cell>
          <cell r="I27">
            <v>559085007</v>
          </cell>
          <cell r="J27" t="str">
            <v>Abdullah M. Al-Hajri</v>
          </cell>
          <cell r="K27">
            <v>4337</v>
          </cell>
          <cell r="L27" t="str">
            <v>P5202027</v>
          </cell>
          <cell r="M27" t="str">
            <v>P5202027</v>
          </cell>
          <cell r="N27" t="str">
            <v>S5202027</v>
          </cell>
          <cell r="O27" t="str">
            <v>P5202027</v>
          </cell>
          <cell r="P27" t="str">
            <v>P5202027</v>
          </cell>
          <cell r="Q27">
            <v>15202027</v>
          </cell>
          <cell r="U27" t="str">
            <v>Yes</v>
          </cell>
          <cell r="V27" t="str">
            <v>Yes</v>
          </cell>
          <cell r="W27" t="str">
            <v>Yes</v>
          </cell>
          <cell r="X27" t="str">
            <v>No</v>
          </cell>
          <cell r="Y27" t="str">
            <v>No</v>
          </cell>
          <cell r="Z27" t="str">
            <v>No</v>
          </cell>
        </row>
        <row r="28">
          <cell r="A28">
            <v>14</v>
          </cell>
          <cell r="B28" t="str">
            <v>عبدالرؤوف مسعود سعيد الطلال</v>
          </cell>
          <cell r="C28">
            <v>4908123</v>
          </cell>
          <cell r="D28">
            <v>38565</v>
          </cell>
          <cell r="E28" t="str">
            <v>Service Representative</v>
          </cell>
          <cell r="F28" t="str">
            <v>SM.13</v>
          </cell>
          <cell r="G28">
            <v>9400556</v>
          </cell>
          <cell r="H28" t="str">
            <v>MBT01</v>
          </cell>
          <cell r="I28">
            <v>568896877</v>
          </cell>
          <cell r="J28" t="str">
            <v>AbdulRaouf Masouad Al-Talal</v>
          </cell>
          <cell r="K28">
            <v>4253</v>
          </cell>
          <cell r="L28" t="str">
            <v>P4908123</v>
          </cell>
          <cell r="M28" t="str">
            <v>P4908123</v>
          </cell>
          <cell r="N28" t="str">
            <v>S4908123</v>
          </cell>
          <cell r="O28" t="str">
            <v>P4908123</v>
          </cell>
          <cell r="P28" t="str">
            <v>P4908123</v>
          </cell>
          <cell r="U28" t="str">
            <v>Yes</v>
          </cell>
          <cell r="V28" t="str">
            <v>No</v>
          </cell>
          <cell r="W28" t="str">
            <v>Yes</v>
          </cell>
          <cell r="X28" t="str">
            <v>No</v>
          </cell>
          <cell r="Y28" t="str">
            <v>Yes</v>
          </cell>
          <cell r="Z28" t="str">
            <v>No</v>
          </cell>
        </row>
        <row r="29">
          <cell r="A29">
            <v>15</v>
          </cell>
          <cell r="B29" t="str">
            <v>عبدالرحمن سالم مضحي الشمري</v>
          </cell>
          <cell r="C29">
            <v>5007039</v>
          </cell>
          <cell r="D29">
            <v>38899</v>
          </cell>
          <cell r="E29" t="str">
            <v>Service Representative</v>
          </cell>
          <cell r="F29" t="str">
            <v>SM.13</v>
          </cell>
          <cell r="G29">
            <v>9400556</v>
          </cell>
          <cell r="H29" t="str">
            <v>MBT04</v>
          </cell>
          <cell r="I29">
            <v>502211141</v>
          </cell>
          <cell r="J29" t="str">
            <v>Abdulrahman Salem Al-Shammari</v>
          </cell>
          <cell r="K29">
            <v>4167</v>
          </cell>
          <cell r="L29" t="str">
            <v>P5007039</v>
          </cell>
          <cell r="M29" t="str">
            <v>P4418535</v>
          </cell>
          <cell r="N29" t="str">
            <v>S5007039</v>
          </cell>
          <cell r="O29" t="str">
            <v>P4418535</v>
          </cell>
          <cell r="P29" t="str">
            <v>P5007039</v>
          </cell>
          <cell r="R29" t="str">
            <v>ST5007039</v>
          </cell>
          <cell r="S29" t="str">
            <v>P5007039</v>
          </cell>
          <cell r="U29" t="str">
            <v>Yes</v>
          </cell>
          <cell r="V29" t="str">
            <v>No</v>
          </cell>
          <cell r="W29" t="str">
            <v>Yes</v>
          </cell>
          <cell r="X29" t="str">
            <v>Yes</v>
          </cell>
          <cell r="Y29" t="str">
            <v>Yes</v>
          </cell>
          <cell r="Z29" t="str">
            <v>No</v>
          </cell>
        </row>
        <row r="30">
          <cell r="A30">
            <v>16</v>
          </cell>
          <cell r="B30" t="str">
            <v>عبدالرحمن عبدالعزيز بن سفيان</v>
          </cell>
          <cell r="C30">
            <v>4468543</v>
          </cell>
          <cell r="D30">
            <v>40352</v>
          </cell>
          <cell r="E30" t="str">
            <v>Trainee</v>
          </cell>
          <cell r="F30" t="str">
            <v>Contract</v>
          </cell>
          <cell r="G30">
            <v>9400556</v>
          </cell>
          <cell r="H30" t="str">
            <v>MBT07</v>
          </cell>
          <cell r="I30">
            <v>531520106</v>
          </cell>
          <cell r="J30" t="str">
            <v>Abdulrahman A Bin Sufyan</v>
          </cell>
          <cell r="K30">
            <v>4468543</v>
          </cell>
          <cell r="L30" t="str">
            <v>P4468543</v>
          </cell>
          <cell r="N30" t="str">
            <v>P4468543</v>
          </cell>
          <cell r="U30" t="str">
            <v>Yes</v>
          </cell>
          <cell r="V30" t="str">
            <v>No</v>
          </cell>
          <cell r="W30" t="str">
            <v>No</v>
          </cell>
          <cell r="X30" t="str">
            <v>No</v>
          </cell>
          <cell r="Y30" t="str">
            <v>No</v>
          </cell>
          <cell r="Z30" t="str">
            <v>No</v>
          </cell>
        </row>
        <row r="31">
          <cell r="A31">
            <v>17</v>
          </cell>
          <cell r="B31" t="str">
            <v>عبدالعزيز بلال مرزوق ال شعبان</v>
          </cell>
          <cell r="C31">
            <v>5107044</v>
          </cell>
          <cell r="D31">
            <v>39271</v>
          </cell>
          <cell r="E31" t="str">
            <v>Service Representative</v>
          </cell>
          <cell r="F31" t="str">
            <v>SM.13</v>
          </cell>
          <cell r="G31">
            <v>9400556</v>
          </cell>
          <cell r="H31" t="str">
            <v>MBT06</v>
          </cell>
          <cell r="I31">
            <v>598991871</v>
          </cell>
          <cell r="J31" t="str">
            <v>Abdulaziz Belal Al-Shaaban</v>
          </cell>
          <cell r="K31">
            <v>4409</v>
          </cell>
          <cell r="L31" t="str">
            <v>P5107044</v>
          </cell>
          <cell r="M31" t="str">
            <v>P5107044</v>
          </cell>
          <cell r="N31" t="str">
            <v>S5107044</v>
          </cell>
          <cell r="O31" t="str">
            <v>P5107044</v>
          </cell>
          <cell r="P31" t="str">
            <v>P5107044</v>
          </cell>
          <cell r="Q31">
            <v>15107044</v>
          </cell>
          <cell r="U31" t="str">
            <v>Yes</v>
          </cell>
          <cell r="V31" t="str">
            <v>Yes</v>
          </cell>
          <cell r="W31" t="str">
            <v>Yes</v>
          </cell>
          <cell r="X31" t="str">
            <v>Yes</v>
          </cell>
          <cell r="Y31" t="str">
            <v>Yes</v>
          </cell>
          <cell r="Z31" t="str">
            <v>Yes</v>
          </cell>
        </row>
        <row r="32">
          <cell r="A32">
            <v>18</v>
          </cell>
          <cell r="B32" t="str">
            <v>عبدالله ابراهيم عبدالله النقيه</v>
          </cell>
          <cell r="C32">
            <v>4468599</v>
          </cell>
          <cell r="D32">
            <v>40351</v>
          </cell>
          <cell r="E32" t="str">
            <v>Trainee</v>
          </cell>
          <cell r="F32" t="str">
            <v>Contract</v>
          </cell>
          <cell r="G32">
            <v>9400556</v>
          </cell>
          <cell r="H32" t="str">
            <v>MBT07</v>
          </cell>
          <cell r="I32">
            <v>508228957</v>
          </cell>
          <cell r="J32" t="str">
            <v>Abdullah I Al-Naqeh</v>
          </cell>
          <cell r="K32">
            <v>4468599</v>
          </cell>
          <cell r="L32" t="str">
            <v>P4468599</v>
          </cell>
          <cell r="N32" t="str">
            <v>P4468599</v>
          </cell>
          <cell r="U32" t="str">
            <v>Yes</v>
          </cell>
          <cell r="V32" t="str">
            <v>No</v>
          </cell>
          <cell r="W32" t="str">
            <v>No</v>
          </cell>
          <cell r="X32" t="str">
            <v>No</v>
          </cell>
          <cell r="Y32" t="str">
            <v>No</v>
          </cell>
          <cell r="Z32" t="str">
            <v>No</v>
          </cell>
        </row>
        <row r="33">
          <cell r="A33">
            <v>19</v>
          </cell>
          <cell r="B33" t="str">
            <v>عبدالله شامي علي مرير</v>
          </cell>
          <cell r="C33">
            <v>4469495</v>
          </cell>
          <cell r="D33">
            <v>40352</v>
          </cell>
          <cell r="E33" t="str">
            <v>Trainee</v>
          </cell>
          <cell r="F33" t="str">
            <v>Contract</v>
          </cell>
          <cell r="G33">
            <v>9400556</v>
          </cell>
          <cell r="H33" t="str">
            <v>MBT07</v>
          </cell>
          <cell r="I33">
            <v>500412063</v>
          </cell>
          <cell r="J33" t="str">
            <v>Abdullah S Marir</v>
          </cell>
          <cell r="K33">
            <v>4469495</v>
          </cell>
          <cell r="L33" t="str">
            <v>P4469495</v>
          </cell>
          <cell r="N33" t="str">
            <v>P4469495</v>
          </cell>
          <cell r="U33" t="str">
            <v>Yes</v>
          </cell>
          <cell r="V33" t="str">
            <v>No</v>
          </cell>
          <cell r="W33" t="str">
            <v>No</v>
          </cell>
          <cell r="X33" t="str">
            <v>No</v>
          </cell>
          <cell r="Y33" t="str">
            <v>No</v>
          </cell>
          <cell r="Z33" t="str">
            <v>No</v>
          </cell>
        </row>
        <row r="34">
          <cell r="A34">
            <v>20</v>
          </cell>
          <cell r="B34" t="str">
            <v>فهد علي القحطاني</v>
          </cell>
          <cell r="C34">
            <v>5312026</v>
          </cell>
          <cell r="D34">
            <v>40162</v>
          </cell>
          <cell r="E34" t="str">
            <v>Service Representative</v>
          </cell>
          <cell r="F34" t="str">
            <v>SM.13</v>
          </cell>
          <cell r="G34">
            <v>9400556</v>
          </cell>
          <cell r="H34" t="str">
            <v>MBT04</v>
          </cell>
          <cell r="I34">
            <v>555118119</v>
          </cell>
          <cell r="J34" t="str">
            <v>Fahad A. Al-Qahtani</v>
          </cell>
          <cell r="K34">
            <v>4606</v>
          </cell>
          <cell r="L34" t="str">
            <v>P4430945</v>
          </cell>
          <cell r="M34" t="str">
            <v>P4430945</v>
          </cell>
          <cell r="N34" t="str">
            <v>S4430945</v>
          </cell>
          <cell r="O34" t="str">
            <v>P4430945</v>
          </cell>
          <cell r="P34" t="str">
            <v>P4430945</v>
          </cell>
          <cell r="U34" t="str">
            <v>Yes</v>
          </cell>
          <cell r="V34" t="str">
            <v>Yes</v>
          </cell>
          <cell r="W34" t="str">
            <v>Yes</v>
          </cell>
          <cell r="X34" t="str">
            <v>No</v>
          </cell>
          <cell r="Y34" t="str">
            <v>Yes</v>
          </cell>
          <cell r="Z34" t="str">
            <v>No</v>
          </cell>
        </row>
        <row r="35">
          <cell r="A35">
            <v>21</v>
          </cell>
          <cell r="B35" t="str">
            <v>فهد عميش مسعود الروقي العتيبي</v>
          </cell>
          <cell r="C35">
            <v>5007046</v>
          </cell>
          <cell r="D35">
            <v>38899</v>
          </cell>
          <cell r="E35" t="str">
            <v>Service Representative</v>
          </cell>
          <cell r="F35" t="str">
            <v>SM.13</v>
          </cell>
          <cell r="G35">
            <v>9400556</v>
          </cell>
          <cell r="H35" t="str">
            <v>MBT05</v>
          </cell>
          <cell r="I35">
            <v>505343311</v>
          </cell>
          <cell r="J35" t="str">
            <v>Fahad Omaish Al-Otaibi</v>
          </cell>
          <cell r="K35">
            <v>4190</v>
          </cell>
          <cell r="L35" t="str">
            <v>P5007046</v>
          </cell>
          <cell r="M35" t="str">
            <v>P5007046</v>
          </cell>
          <cell r="N35" t="str">
            <v>S5007046</v>
          </cell>
          <cell r="O35" t="str">
            <v>P5007046</v>
          </cell>
          <cell r="P35" t="str">
            <v>P5007046</v>
          </cell>
          <cell r="Q35">
            <v>0.50070460000000006</v>
          </cell>
          <cell r="S35" t="str">
            <v>P5007046</v>
          </cell>
          <cell r="U35" t="str">
            <v>Yes</v>
          </cell>
          <cell r="V35" t="str">
            <v>Yes</v>
          </cell>
          <cell r="W35" t="str">
            <v>Yes</v>
          </cell>
          <cell r="X35" t="str">
            <v>Yes</v>
          </cell>
          <cell r="Y35" t="str">
            <v>Yes</v>
          </cell>
          <cell r="Z35" t="str">
            <v>No</v>
          </cell>
        </row>
        <row r="36">
          <cell r="A36">
            <v>22</v>
          </cell>
          <cell r="B36" t="str">
            <v>فهد محمد سعد السبيعي</v>
          </cell>
          <cell r="C36">
            <v>5007023</v>
          </cell>
          <cell r="D36">
            <v>38899</v>
          </cell>
          <cell r="E36" t="str">
            <v>Service Representative</v>
          </cell>
          <cell r="F36" t="str">
            <v>SM.13</v>
          </cell>
          <cell r="G36">
            <v>9400556</v>
          </cell>
          <cell r="H36" t="str">
            <v>MBT04</v>
          </cell>
          <cell r="I36">
            <v>502434946</v>
          </cell>
          <cell r="J36" t="str">
            <v>Fahad Mohammed Al-Subaie</v>
          </cell>
          <cell r="K36">
            <v>4219</v>
          </cell>
          <cell r="L36" t="str">
            <v>P5007023</v>
          </cell>
          <cell r="M36" t="str">
            <v>P5007023</v>
          </cell>
          <cell r="N36" t="str">
            <v>S5007023</v>
          </cell>
          <cell r="O36" t="str">
            <v>P5007023</v>
          </cell>
          <cell r="P36" t="str">
            <v>P5007023</v>
          </cell>
          <cell r="Q36">
            <v>15007023</v>
          </cell>
          <cell r="R36" t="str">
            <v>ST5007023</v>
          </cell>
          <cell r="U36" t="str">
            <v>Yes</v>
          </cell>
          <cell r="V36" t="str">
            <v>Yes</v>
          </cell>
          <cell r="W36" t="str">
            <v>Yes</v>
          </cell>
          <cell r="X36" t="str">
            <v>Yes</v>
          </cell>
          <cell r="Y36" t="str">
            <v>Yes</v>
          </cell>
          <cell r="Z36" t="str">
            <v>No</v>
          </cell>
        </row>
        <row r="37">
          <cell r="A37">
            <v>23</v>
          </cell>
          <cell r="B37" t="str">
            <v>فيصل جاسر الجاسر</v>
          </cell>
          <cell r="C37">
            <v>5312029</v>
          </cell>
          <cell r="D37">
            <v>40162</v>
          </cell>
          <cell r="E37" t="str">
            <v>Service Representative</v>
          </cell>
          <cell r="F37" t="str">
            <v>SM.13</v>
          </cell>
          <cell r="G37">
            <v>9400556</v>
          </cell>
          <cell r="H37" t="str">
            <v>MBT03</v>
          </cell>
          <cell r="I37">
            <v>565689990</v>
          </cell>
          <cell r="J37" t="str">
            <v>Fisal J. Al-Jaser</v>
          </cell>
          <cell r="K37">
            <v>4611</v>
          </cell>
          <cell r="L37" t="str">
            <v>P4442727</v>
          </cell>
          <cell r="M37" t="str">
            <v>P4442727</v>
          </cell>
          <cell r="N37" t="str">
            <v>S4442727</v>
          </cell>
          <cell r="O37" t="str">
            <v>P4442727</v>
          </cell>
          <cell r="P37" t="str">
            <v>P4442727</v>
          </cell>
          <cell r="U37" t="str">
            <v>Yes</v>
          </cell>
          <cell r="V37" t="str">
            <v>Yes</v>
          </cell>
          <cell r="W37" t="str">
            <v>Yes</v>
          </cell>
          <cell r="X37" t="str">
            <v>No</v>
          </cell>
          <cell r="Y37" t="str">
            <v>No</v>
          </cell>
          <cell r="Z37" t="str">
            <v>No</v>
          </cell>
        </row>
        <row r="38">
          <cell r="A38">
            <v>24</v>
          </cell>
          <cell r="B38" t="str">
            <v>فيصل حامد الحارثي</v>
          </cell>
          <cell r="C38">
            <v>5303044</v>
          </cell>
          <cell r="D38">
            <v>39888</v>
          </cell>
          <cell r="E38" t="str">
            <v>Service Representative</v>
          </cell>
          <cell r="F38" t="str">
            <v>SM.13</v>
          </cell>
          <cell r="G38">
            <v>9400556</v>
          </cell>
          <cell r="H38" t="str">
            <v>MBT01</v>
          </cell>
          <cell r="I38">
            <v>559060224</v>
          </cell>
          <cell r="J38" t="str">
            <v>Faisal H. Al-Harthi</v>
          </cell>
          <cell r="K38">
            <v>4421</v>
          </cell>
          <cell r="L38" t="str">
            <v>P5303044</v>
          </cell>
          <cell r="M38" t="str">
            <v>P4436049</v>
          </cell>
          <cell r="N38" t="str">
            <v>P4436049</v>
          </cell>
          <cell r="O38" t="str">
            <v>P4436049</v>
          </cell>
          <cell r="P38" t="str">
            <v>P4436049</v>
          </cell>
          <cell r="R38" t="str">
            <v>ST5303044</v>
          </cell>
          <cell r="S38" t="str">
            <v>P4436049</v>
          </cell>
          <cell r="U38" t="str">
            <v>Yes</v>
          </cell>
          <cell r="V38" t="str">
            <v>No</v>
          </cell>
          <cell r="W38" t="str">
            <v>Yes</v>
          </cell>
          <cell r="X38" t="str">
            <v>No</v>
          </cell>
          <cell r="Y38" t="str">
            <v>No</v>
          </cell>
          <cell r="Z38" t="str">
            <v>No</v>
          </cell>
        </row>
        <row r="39">
          <cell r="A39">
            <v>25</v>
          </cell>
          <cell r="B39" t="str">
            <v>ماجد سلمان الصليح</v>
          </cell>
          <cell r="C39">
            <v>5303043</v>
          </cell>
          <cell r="D39">
            <v>39890</v>
          </cell>
          <cell r="E39" t="str">
            <v>Service Representative</v>
          </cell>
          <cell r="F39" t="str">
            <v>SM.13</v>
          </cell>
          <cell r="G39">
            <v>9400556</v>
          </cell>
          <cell r="H39" t="str">
            <v>MBT03</v>
          </cell>
          <cell r="I39">
            <v>503198552</v>
          </cell>
          <cell r="J39" t="str">
            <v>Majed S. Al-Selleh</v>
          </cell>
          <cell r="K39">
            <v>4430</v>
          </cell>
          <cell r="L39" t="str">
            <v>P5303043</v>
          </cell>
          <cell r="M39" t="str">
            <v>P4436231</v>
          </cell>
          <cell r="N39" t="str">
            <v>P4436231</v>
          </cell>
          <cell r="O39" t="str">
            <v>P5303043</v>
          </cell>
          <cell r="P39" t="str">
            <v>P5303043</v>
          </cell>
          <cell r="R39" t="str">
            <v>ST5303043</v>
          </cell>
          <cell r="U39" t="str">
            <v>Yes</v>
          </cell>
          <cell r="V39" t="str">
            <v>Yes</v>
          </cell>
          <cell r="W39" t="str">
            <v>Yes</v>
          </cell>
          <cell r="X39" t="str">
            <v>No</v>
          </cell>
          <cell r="Y39" t="str">
            <v>No</v>
          </cell>
          <cell r="Z39" t="str">
            <v>No</v>
          </cell>
        </row>
        <row r="40">
          <cell r="A40">
            <v>26</v>
          </cell>
          <cell r="B40" t="str">
            <v>مبارك سعد الدوسري</v>
          </cell>
          <cell r="C40">
            <v>4462537</v>
          </cell>
          <cell r="D40" t="str">
            <v>0/0/2010</v>
          </cell>
          <cell r="E40" t="str">
            <v>Service Representative</v>
          </cell>
          <cell r="F40" t="str">
            <v>SM.13</v>
          </cell>
          <cell r="G40">
            <v>9400556</v>
          </cell>
          <cell r="H40" t="str">
            <v>MBT02</v>
          </cell>
          <cell r="I40">
            <v>508101066</v>
          </cell>
          <cell r="J40" t="str">
            <v>Mobarak S AL-Dosary</v>
          </cell>
          <cell r="K40">
            <v>7013</v>
          </cell>
          <cell r="L40" t="str">
            <v>P4462537</v>
          </cell>
          <cell r="M40" t="str">
            <v>P4462537</v>
          </cell>
          <cell r="P40" t="str">
            <v>P4462537</v>
          </cell>
          <cell r="U40" t="str">
            <v>Yes</v>
          </cell>
          <cell r="V40" t="str">
            <v>Yes</v>
          </cell>
          <cell r="W40" t="str">
            <v>No</v>
          </cell>
          <cell r="X40" t="str">
            <v>No</v>
          </cell>
          <cell r="Y40" t="str">
            <v>No</v>
          </cell>
          <cell r="Z40" t="str">
            <v>No</v>
          </cell>
        </row>
        <row r="41">
          <cell r="A41">
            <v>27</v>
          </cell>
          <cell r="B41" t="str">
            <v>مجاهد مصطفى عزيز</v>
          </cell>
          <cell r="C41">
            <v>5312027</v>
          </cell>
          <cell r="D41">
            <v>40162</v>
          </cell>
          <cell r="E41" t="str">
            <v>Service Representative</v>
          </cell>
          <cell r="F41" t="str">
            <v>SM.13</v>
          </cell>
          <cell r="G41">
            <v>9400556</v>
          </cell>
          <cell r="H41" t="str">
            <v>MBT06</v>
          </cell>
          <cell r="I41">
            <v>505750502</v>
          </cell>
          <cell r="J41" t="str">
            <v>Mugahed M. Aziz</v>
          </cell>
          <cell r="K41">
            <v>4600</v>
          </cell>
          <cell r="L41" t="str">
            <v>P4438961</v>
          </cell>
          <cell r="M41" t="str">
            <v>P4438961</v>
          </cell>
          <cell r="N41" t="str">
            <v>S4438961</v>
          </cell>
          <cell r="O41" t="str">
            <v>P4438961</v>
          </cell>
          <cell r="P41" t="str">
            <v>P4438961</v>
          </cell>
          <cell r="U41" t="str">
            <v>Yes</v>
          </cell>
          <cell r="V41" t="str">
            <v>Yes</v>
          </cell>
          <cell r="W41" t="str">
            <v>Yes</v>
          </cell>
          <cell r="X41" t="str">
            <v>No</v>
          </cell>
          <cell r="Y41" t="str">
            <v>No</v>
          </cell>
          <cell r="Z41" t="str">
            <v>No</v>
          </cell>
        </row>
        <row r="42">
          <cell r="A42">
            <v>28</v>
          </cell>
          <cell r="B42" t="str">
            <v>محمد عبدالرحمن بن فارس</v>
          </cell>
          <cell r="C42">
            <v>5311036</v>
          </cell>
          <cell r="D42">
            <v>40126</v>
          </cell>
          <cell r="E42" t="str">
            <v>Service Representative</v>
          </cell>
          <cell r="F42" t="str">
            <v>SM.13</v>
          </cell>
          <cell r="G42">
            <v>9400556</v>
          </cell>
          <cell r="H42" t="str">
            <v>MBT03</v>
          </cell>
          <cell r="I42">
            <v>561322966</v>
          </cell>
          <cell r="J42" t="str">
            <v>Mohammed A Bin Fares</v>
          </cell>
          <cell r="K42">
            <v>8050</v>
          </cell>
          <cell r="L42" t="str">
            <v>P4442741</v>
          </cell>
          <cell r="M42" t="str">
            <v>P4442741</v>
          </cell>
          <cell r="N42" t="str">
            <v>S4442741</v>
          </cell>
          <cell r="O42" t="str">
            <v>P4442741</v>
          </cell>
          <cell r="P42" t="str">
            <v>P4442741</v>
          </cell>
          <cell r="U42" t="str">
            <v>Yes</v>
          </cell>
          <cell r="V42" t="str">
            <v>Yes</v>
          </cell>
          <cell r="W42" t="str">
            <v>Yes</v>
          </cell>
          <cell r="X42" t="str">
            <v>No</v>
          </cell>
          <cell r="Y42" t="str">
            <v>No</v>
          </cell>
          <cell r="Z42" t="str">
            <v>No</v>
          </cell>
        </row>
        <row r="43">
          <cell r="A43">
            <v>29</v>
          </cell>
          <cell r="B43" t="str">
            <v>محمد عبدالله ضيف الله العتيبي</v>
          </cell>
          <cell r="C43">
            <v>4469509</v>
          </cell>
          <cell r="D43">
            <v>40350</v>
          </cell>
          <cell r="E43" t="str">
            <v>Trainee</v>
          </cell>
          <cell r="F43" t="str">
            <v>Contract</v>
          </cell>
          <cell r="G43">
            <v>9400556</v>
          </cell>
          <cell r="H43" t="str">
            <v>MBT07</v>
          </cell>
          <cell r="I43">
            <v>554655673</v>
          </cell>
          <cell r="J43" t="str">
            <v>Mohammed A Al-Otaibi</v>
          </cell>
          <cell r="K43">
            <v>4469509</v>
          </cell>
          <cell r="L43" t="str">
            <v>P4469509</v>
          </cell>
          <cell r="N43" t="str">
            <v>P4469509</v>
          </cell>
          <cell r="U43" t="str">
            <v>Yes</v>
          </cell>
          <cell r="V43" t="str">
            <v>No</v>
          </cell>
          <cell r="W43" t="str">
            <v>No</v>
          </cell>
          <cell r="X43" t="str">
            <v>No</v>
          </cell>
          <cell r="Y43" t="str">
            <v>No</v>
          </cell>
          <cell r="Z43" t="str">
            <v>No</v>
          </cell>
        </row>
        <row r="44">
          <cell r="A44">
            <v>30</v>
          </cell>
          <cell r="B44" t="str">
            <v>محمد فهد محمد الدوخي</v>
          </cell>
          <cell r="C44">
            <v>4468613</v>
          </cell>
          <cell r="D44">
            <v>40352</v>
          </cell>
          <cell r="E44" t="str">
            <v>Trainee</v>
          </cell>
          <cell r="F44" t="str">
            <v>Contract</v>
          </cell>
          <cell r="G44">
            <v>9400556</v>
          </cell>
          <cell r="H44" t="str">
            <v>MBT07</v>
          </cell>
          <cell r="I44">
            <v>533377993</v>
          </cell>
          <cell r="J44" t="str">
            <v>Mohammed F AL-Dukhi</v>
          </cell>
          <cell r="K44">
            <v>4468613</v>
          </cell>
          <cell r="L44" t="str">
            <v>P4468613</v>
          </cell>
          <cell r="N44" t="str">
            <v>P4468613</v>
          </cell>
          <cell r="U44" t="str">
            <v>Yes</v>
          </cell>
          <cell r="V44" t="str">
            <v>No</v>
          </cell>
          <cell r="W44" t="str">
            <v>No</v>
          </cell>
          <cell r="X44" t="str">
            <v>No</v>
          </cell>
          <cell r="Y44" t="str">
            <v>No</v>
          </cell>
          <cell r="Z44" t="str">
            <v>No</v>
          </cell>
        </row>
        <row r="45">
          <cell r="A45">
            <v>31</v>
          </cell>
          <cell r="B45" t="str">
            <v>محمد مناور ملفي المطيري</v>
          </cell>
          <cell r="C45">
            <v>4468557</v>
          </cell>
          <cell r="D45">
            <v>40352</v>
          </cell>
          <cell r="E45" t="str">
            <v>Trainee</v>
          </cell>
          <cell r="F45" t="str">
            <v>Contract</v>
          </cell>
          <cell r="G45">
            <v>9400556</v>
          </cell>
          <cell r="H45" t="str">
            <v>MBT07</v>
          </cell>
          <cell r="I45">
            <v>544872526</v>
          </cell>
          <cell r="J45" t="str">
            <v>Mohammed M AL-Mutairi</v>
          </cell>
          <cell r="K45">
            <v>4468557</v>
          </cell>
          <cell r="L45" t="str">
            <v>P4468557</v>
          </cell>
          <cell r="N45" t="str">
            <v>P4468557</v>
          </cell>
          <cell r="U45" t="str">
            <v>Yes</v>
          </cell>
          <cell r="V45" t="str">
            <v>No</v>
          </cell>
          <cell r="W45" t="str">
            <v>No</v>
          </cell>
          <cell r="X45" t="str">
            <v>No</v>
          </cell>
          <cell r="Y45" t="str">
            <v>No</v>
          </cell>
          <cell r="Z45" t="str">
            <v>No</v>
          </cell>
        </row>
        <row r="46">
          <cell r="A46">
            <v>32</v>
          </cell>
          <cell r="B46" t="str">
            <v>مشعل صالح رمضان العنزي</v>
          </cell>
          <cell r="C46">
            <v>5204019</v>
          </cell>
          <cell r="D46">
            <v>39543</v>
          </cell>
          <cell r="E46" t="str">
            <v>Service Representative</v>
          </cell>
          <cell r="F46" t="str">
            <v>SM.13</v>
          </cell>
          <cell r="G46">
            <v>9400556</v>
          </cell>
          <cell r="H46" t="str">
            <v>MBT05</v>
          </cell>
          <cell r="I46">
            <v>502224313</v>
          </cell>
          <cell r="J46" t="str">
            <v>Mashal Salah Al-Anazi</v>
          </cell>
          <cell r="K46">
            <v>4370</v>
          </cell>
          <cell r="L46" t="str">
            <v>P5204019</v>
          </cell>
          <cell r="M46" t="str">
            <v>P5204019</v>
          </cell>
          <cell r="N46" t="str">
            <v>P4428307</v>
          </cell>
          <cell r="O46" t="str">
            <v>P5204019</v>
          </cell>
          <cell r="P46" t="str">
            <v>P5204019</v>
          </cell>
          <cell r="R46" t="str">
            <v>ST5204019</v>
          </cell>
          <cell r="U46" t="str">
            <v>Yes</v>
          </cell>
          <cell r="V46" t="str">
            <v>Yes</v>
          </cell>
          <cell r="W46" t="str">
            <v>Yes</v>
          </cell>
          <cell r="X46" t="str">
            <v>No</v>
          </cell>
          <cell r="Y46" t="str">
            <v>No</v>
          </cell>
          <cell r="Z46" t="str">
            <v>No</v>
          </cell>
        </row>
        <row r="47">
          <cell r="A47">
            <v>33</v>
          </cell>
          <cell r="B47" t="str">
            <v>نايف سليمان جبران الفيفي</v>
          </cell>
          <cell r="C47">
            <v>5007035</v>
          </cell>
          <cell r="D47">
            <v>38899</v>
          </cell>
          <cell r="E47" t="str">
            <v>Service Representative</v>
          </cell>
          <cell r="F47" t="str">
            <v>SM.13</v>
          </cell>
          <cell r="G47">
            <v>9400556</v>
          </cell>
          <cell r="H47" t="str">
            <v>MBT06</v>
          </cell>
          <cell r="I47">
            <v>540525102</v>
          </cell>
          <cell r="J47" t="str">
            <v>Naif Sulaiman Al-Faify</v>
          </cell>
          <cell r="K47">
            <v>4180</v>
          </cell>
          <cell r="L47" t="str">
            <v>P5007035</v>
          </cell>
          <cell r="M47" t="str">
            <v>P5007035</v>
          </cell>
          <cell r="N47" t="str">
            <v>P4417331</v>
          </cell>
          <cell r="O47" t="str">
            <v>P4417331</v>
          </cell>
          <cell r="P47" t="str">
            <v>P5007035</v>
          </cell>
          <cell r="Q47">
            <v>0.50070349999999997</v>
          </cell>
          <cell r="S47" t="str">
            <v>P5007035</v>
          </cell>
          <cell r="U47" t="str">
            <v>Yes</v>
          </cell>
          <cell r="V47" t="str">
            <v>Yes</v>
          </cell>
          <cell r="W47" t="str">
            <v>Yes</v>
          </cell>
          <cell r="X47" t="str">
            <v>Yes</v>
          </cell>
          <cell r="Y47" t="str">
            <v>Yes</v>
          </cell>
          <cell r="Z47" t="str">
            <v>Yes</v>
          </cell>
        </row>
        <row r="48">
          <cell r="A48">
            <v>34</v>
          </cell>
          <cell r="B48" t="str">
            <v xml:space="preserve">نايف عبدالعزيز المريشد </v>
          </cell>
          <cell r="C48">
            <v>5206096</v>
          </cell>
          <cell r="D48">
            <v>39635</v>
          </cell>
          <cell r="E48" t="str">
            <v>Service Representative</v>
          </cell>
          <cell r="F48" t="str">
            <v>SM.13</v>
          </cell>
          <cell r="G48">
            <v>9400556</v>
          </cell>
          <cell r="H48" t="str">
            <v>MBT05</v>
          </cell>
          <cell r="I48">
            <v>559935879</v>
          </cell>
          <cell r="J48" t="str">
            <v>Naif Abdullaziz Moraished</v>
          </cell>
          <cell r="K48">
            <v>7027</v>
          </cell>
          <cell r="L48" t="str">
            <v>P5206096</v>
          </cell>
          <cell r="M48" t="str">
            <v>P5206096</v>
          </cell>
          <cell r="P48" t="str">
            <v>P5206096</v>
          </cell>
          <cell r="U48" t="str">
            <v>No</v>
          </cell>
          <cell r="V48" t="str">
            <v>Yes</v>
          </cell>
          <cell r="W48" t="str">
            <v>No</v>
          </cell>
          <cell r="X48" t="str">
            <v>No</v>
          </cell>
          <cell r="Y48" t="str">
            <v>No</v>
          </cell>
          <cell r="Z48" t="str">
            <v>No</v>
          </cell>
        </row>
        <row r="49">
          <cell r="A49">
            <v>35</v>
          </cell>
          <cell r="B49" t="str">
            <v>نايف عبدالمحسن عبدالطيف الهباد</v>
          </cell>
          <cell r="C49">
            <v>4911071</v>
          </cell>
          <cell r="D49">
            <v>38672</v>
          </cell>
          <cell r="E49" t="str">
            <v>Service Representative</v>
          </cell>
          <cell r="F49" t="str">
            <v>SM.13</v>
          </cell>
          <cell r="G49">
            <v>9400556</v>
          </cell>
          <cell r="H49" t="str">
            <v>MBT01</v>
          </cell>
          <cell r="I49">
            <v>569287112</v>
          </cell>
          <cell r="J49" t="str">
            <v>Naif Al-Habad</v>
          </cell>
          <cell r="K49">
            <v>4123</v>
          </cell>
          <cell r="L49" t="str">
            <v>P4911071</v>
          </cell>
          <cell r="M49" t="str">
            <v>P4911071</v>
          </cell>
          <cell r="N49" t="str">
            <v>S4911071</v>
          </cell>
          <cell r="R49" t="str">
            <v>ST4911071</v>
          </cell>
          <cell r="U49" t="str">
            <v>Yes</v>
          </cell>
          <cell r="V49" t="str">
            <v>Yes</v>
          </cell>
          <cell r="W49" t="str">
            <v>Yes</v>
          </cell>
          <cell r="X49" t="str">
            <v>No</v>
          </cell>
          <cell r="Y49" t="str">
            <v>No</v>
          </cell>
          <cell r="Z49" t="str">
            <v>No</v>
          </cell>
        </row>
        <row r="50">
          <cell r="A50">
            <v>36</v>
          </cell>
          <cell r="B50" t="str">
            <v>نايف محمد مناورجي</v>
          </cell>
          <cell r="C50">
            <v>5312014</v>
          </cell>
          <cell r="D50">
            <v>40152</v>
          </cell>
          <cell r="E50" t="str">
            <v>Service Representative</v>
          </cell>
          <cell r="F50" t="str">
            <v>SM.13</v>
          </cell>
          <cell r="G50">
            <v>9400556</v>
          </cell>
          <cell r="H50" t="str">
            <v>MBT06</v>
          </cell>
          <cell r="I50">
            <v>557555710</v>
          </cell>
          <cell r="J50" t="str">
            <v>Naif M. Al-Mnaoer</v>
          </cell>
          <cell r="K50">
            <v>8053</v>
          </cell>
          <cell r="L50" t="str">
            <v>P4442783</v>
          </cell>
          <cell r="M50" t="str">
            <v>P4442783</v>
          </cell>
          <cell r="N50" t="str">
            <v>S4442783</v>
          </cell>
          <cell r="O50" t="str">
            <v>P4442783</v>
          </cell>
          <cell r="P50" t="str">
            <v>P4442783</v>
          </cell>
          <cell r="S50" t="str">
            <v>P4442783</v>
          </cell>
          <cell r="U50" t="str">
            <v>Yes</v>
          </cell>
          <cell r="V50" t="str">
            <v>Yes</v>
          </cell>
          <cell r="W50" t="str">
            <v>Yes</v>
          </cell>
          <cell r="X50" t="str">
            <v>Yes</v>
          </cell>
          <cell r="Y50" t="str">
            <v>Yes</v>
          </cell>
          <cell r="Z50" t="str">
            <v>No</v>
          </cell>
        </row>
        <row r="51">
          <cell r="A51">
            <v>37</v>
          </cell>
          <cell r="B51" t="str">
            <v>نواف غازي بطحي العتيبي</v>
          </cell>
          <cell r="C51">
            <v>5012031</v>
          </cell>
          <cell r="D51">
            <v>39052</v>
          </cell>
          <cell r="E51" t="str">
            <v>Service Representative</v>
          </cell>
          <cell r="F51" t="str">
            <v>SM.13</v>
          </cell>
          <cell r="G51">
            <v>9400556</v>
          </cell>
          <cell r="H51" t="str">
            <v>MBT03</v>
          </cell>
          <cell r="I51">
            <v>555418488</v>
          </cell>
          <cell r="J51" t="str">
            <v>Nawaf Ghazi Al-Moghairi</v>
          </cell>
          <cell r="K51">
            <v>4241</v>
          </cell>
          <cell r="L51" t="str">
            <v>P5012031</v>
          </cell>
          <cell r="M51" t="str">
            <v>P5012031</v>
          </cell>
          <cell r="N51" t="str">
            <v>S5012031</v>
          </cell>
          <cell r="O51" t="str">
            <v>P5012031</v>
          </cell>
          <cell r="P51" t="str">
            <v>P5012031</v>
          </cell>
          <cell r="Q51">
            <v>15012031</v>
          </cell>
          <cell r="S51" t="str">
            <v>P5012031</v>
          </cell>
          <cell r="U51" t="str">
            <v>Yes</v>
          </cell>
          <cell r="V51" t="str">
            <v>Yes</v>
          </cell>
          <cell r="W51" t="str">
            <v>Yes</v>
          </cell>
          <cell r="X51" t="str">
            <v>No</v>
          </cell>
          <cell r="Y51" t="str">
            <v>Yes</v>
          </cell>
          <cell r="Z51" t="str">
            <v>No</v>
          </cell>
        </row>
        <row r="52">
          <cell r="A52">
            <v>38</v>
          </cell>
          <cell r="B52" t="str">
            <v>هيثم احمد صالح بن دهلوس</v>
          </cell>
          <cell r="C52">
            <v>4468641</v>
          </cell>
          <cell r="D52">
            <v>40352</v>
          </cell>
          <cell r="E52" t="str">
            <v>Trainee</v>
          </cell>
          <cell r="F52" t="str">
            <v>Contract</v>
          </cell>
          <cell r="G52">
            <v>9400556</v>
          </cell>
          <cell r="H52" t="str">
            <v>MBT07</v>
          </cell>
          <cell r="I52">
            <v>555440907</v>
          </cell>
          <cell r="J52" t="str">
            <v>Haytham A Ben Dehlus</v>
          </cell>
          <cell r="K52">
            <v>4468641</v>
          </cell>
          <cell r="L52" t="str">
            <v>P4468641</v>
          </cell>
          <cell r="N52" t="str">
            <v>P4468641</v>
          </cell>
          <cell r="U52" t="str">
            <v>Yes</v>
          </cell>
          <cell r="V52" t="str">
            <v>No</v>
          </cell>
          <cell r="W52" t="str">
            <v>No</v>
          </cell>
          <cell r="X52" t="str">
            <v>No</v>
          </cell>
          <cell r="Y52" t="str">
            <v>No</v>
          </cell>
          <cell r="Z52" t="str">
            <v>No</v>
          </cell>
        </row>
        <row r="70">
          <cell r="A70">
            <v>1</v>
          </cell>
          <cell r="D70" t="str">
            <v>-</v>
          </cell>
        </row>
        <row r="71">
          <cell r="W71" t="str">
            <v>Yes</v>
          </cell>
          <cell r="X71" t="str">
            <v>Yes</v>
          </cell>
        </row>
        <row r="72">
          <cell r="W72" t="str">
            <v>Yes</v>
          </cell>
          <cell r="X72" t="str">
            <v>Yes</v>
          </cell>
        </row>
        <row r="73">
          <cell r="W73" t="str">
            <v>Yes</v>
          </cell>
          <cell r="X73" t="str">
            <v>Yes</v>
          </cell>
        </row>
        <row r="74">
          <cell r="W74" t="str">
            <v>Yes</v>
          </cell>
          <cell r="X74" t="str">
            <v>Yes</v>
          </cell>
        </row>
        <row r="75">
          <cell r="W75" t="str">
            <v>Yes</v>
          </cell>
          <cell r="X75" t="str">
            <v>Yes</v>
          </cell>
        </row>
        <row r="76">
          <cell r="W76" t="str">
            <v>Yes</v>
          </cell>
          <cell r="X76" t="str">
            <v>Yes</v>
          </cell>
        </row>
        <row r="77">
          <cell r="W77" t="str">
            <v>Yes</v>
          </cell>
          <cell r="X77" t="str">
            <v>Yes</v>
          </cell>
        </row>
        <row r="78">
          <cell r="W78" t="str">
            <v>Yes</v>
          </cell>
          <cell r="X78" t="str">
            <v>Yes</v>
          </cell>
        </row>
        <row r="79">
          <cell r="W79" t="str">
            <v>Yes</v>
          </cell>
          <cell r="X79" t="str">
            <v>Yes</v>
          </cell>
        </row>
        <row r="80">
          <cell r="W80" t="str">
            <v>Yes</v>
          </cell>
          <cell r="X80" t="str">
            <v>Yes</v>
          </cell>
        </row>
        <row r="81">
          <cell r="W81" t="str">
            <v>Yes</v>
          </cell>
          <cell r="X81" t="str">
            <v>Yes</v>
          </cell>
        </row>
        <row r="82">
          <cell r="W82" t="str">
            <v>Yes</v>
          </cell>
          <cell r="X82" t="str">
            <v>Yes</v>
          </cell>
        </row>
        <row r="83">
          <cell r="W83" t="str">
            <v>Yes</v>
          </cell>
          <cell r="X83" t="str">
            <v>Yes</v>
          </cell>
        </row>
        <row r="84">
          <cell r="W84" t="str">
            <v>Yes</v>
          </cell>
          <cell r="X84" t="str">
            <v>Yes</v>
          </cell>
        </row>
        <row r="85">
          <cell r="W85" t="str">
            <v>Yes</v>
          </cell>
          <cell r="X85" t="str">
            <v>Yes</v>
          </cell>
        </row>
        <row r="86">
          <cell r="W86" t="str">
            <v>Yes</v>
          </cell>
          <cell r="X86" t="str">
            <v>Yes</v>
          </cell>
        </row>
        <row r="87">
          <cell r="W87" t="str">
            <v>Yes</v>
          </cell>
          <cell r="X87" t="str">
            <v>Yes</v>
          </cell>
        </row>
        <row r="88">
          <cell r="W88" t="str">
            <v>Yes</v>
          </cell>
          <cell r="X88" t="str">
            <v>Yes</v>
          </cell>
        </row>
        <row r="89">
          <cell r="W89" t="str">
            <v>Yes</v>
          </cell>
          <cell r="X89" t="str">
            <v>Yes</v>
          </cell>
        </row>
        <row r="90">
          <cell r="W90" t="str">
            <v>Yes</v>
          </cell>
          <cell r="X90" t="str">
            <v>Yes</v>
          </cell>
        </row>
        <row r="91">
          <cell r="W91" t="str">
            <v>Yes</v>
          </cell>
          <cell r="X91" t="str">
            <v>Yes</v>
          </cell>
        </row>
        <row r="92">
          <cell r="W92" t="str">
            <v>Yes</v>
          </cell>
          <cell r="X92" t="str">
            <v>Yes</v>
          </cell>
        </row>
        <row r="93">
          <cell r="W93" t="str">
            <v>Yes</v>
          </cell>
          <cell r="X93" t="str">
            <v>Yes</v>
          </cell>
        </row>
        <row r="94">
          <cell r="W94" t="str">
            <v>Yes</v>
          </cell>
          <cell r="X94" t="str">
            <v>Yes</v>
          </cell>
        </row>
        <row r="95">
          <cell r="W95" t="str">
            <v>Yes</v>
          </cell>
          <cell r="X95" t="str">
            <v>Yes</v>
          </cell>
        </row>
        <row r="96">
          <cell r="W96" t="str">
            <v>Yes</v>
          </cell>
          <cell r="X96" t="str">
            <v>Yes</v>
          </cell>
        </row>
        <row r="97">
          <cell r="W97" t="str">
            <v>Yes</v>
          </cell>
          <cell r="X97" t="str">
            <v>Yes</v>
          </cell>
        </row>
        <row r="98">
          <cell r="W98" t="str">
            <v>Yes</v>
          </cell>
          <cell r="X98" t="str">
            <v>Yes</v>
          </cell>
        </row>
        <row r="99">
          <cell r="W99" t="str">
            <v>Yes</v>
          </cell>
          <cell r="X99" t="str">
            <v>Yes</v>
          </cell>
        </row>
        <row r="100">
          <cell r="W100" t="str">
            <v>Yes</v>
          </cell>
          <cell r="X100" t="str">
            <v>Yes</v>
          </cell>
        </row>
        <row r="101">
          <cell r="W101" t="str">
            <v>Yes</v>
          </cell>
          <cell r="X101" t="str">
            <v>Yes</v>
          </cell>
        </row>
        <row r="102">
          <cell r="W102" t="str">
            <v>Yes</v>
          </cell>
          <cell r="X102" t="str">
            <v>Yes</v>
          </cell>
        </row>
        <row r="103">
          <cell r="W103" t="str">
            <v>Yes</v>
          </cell>
          <cell r="X103" t="str">
            <v>Yes</v>
          </cell>
        </row>
        <row r="104">
          <cell r="W104" t="str">
            <v>Yes</v>
          </cell>
          <cell r="X104" t="str">
            <v>Yes</v>
          </cell>
        </row>
        <row r="105">
          <cell r="W105" t="str">
            <v>Yes</v>
          </cell>
          <cell r="X105" t="str">
            <v>Yes</v>
          </cell>
        </row>
        <row r="106">
          <cell r="W106" t="str">
            <v>Yes</v>
          </cell>
          <cell r="X106" t="str">
            <v>Yes</v>
          </cell>
        </row>
        <row r="107">
          <cell r="W107" t="str">
            <v>Yes</v>
          </cell>
          <cell r="X107" t="str">
            <v>Yes</v>
          </cell>
        </row>
        <row r="108">
          <cell r="W108" t="str">
            <v>Yes</v>
          </cell>
          <cell r="X108" t="str">
            <v>Yes</v>
          </cell>
        </row>
        <row r="109">
          <cell r="W109" t="str">
            <v>Yes</v>
          </cell>
          <cell r="X109" t="str">
            <v>Yes</v>
          </cell>
        </row>
        <row r="110">
          <cell r="W110" t="str">
            <v>Yes</v>
          </cell>
          <cell r="X110" t="str">
            <v>Yes</v>
          </cell>
        </row>
        <row r="111">
          <cell r="W111" t="str">
            <v>Yes</v>
          </cell>
          <cell r="X111" t="str">
            <v>Yes</v>
          </cell>
        </row>
        <row r="112">
          <cell r="W112" t="str">
            <v>Yes</v>
          </cell>
          <cell r="X112" t="str">
            <v>Yes</v>
          </cell>
        </row>
        <row r="113">
          <cell r="W113" t="str">
            <v>Yes</v>
          </cell>
          <cell r="X113" t="str">
            <v>Yes</v>
          </cell>
        </row>
        <row r="114">
          <cell r="W114" t="str">
            <v>Yes</v>
          </cell>
          <cell r="X114" t="str">
            <v>Yes</v>
          </cell>
        </row>
        <row r="115">
          <cell r="W115" t="str">
            <v>Yes</v>
          </cell>
          <cell r="X115" t="str">
            <v>Yes</v>
          </cell>
        </row>
        <row r="116">
          <cell r="W116" t="str">
            <v>Yes</v>
          </cell>
          <cell r="X116" t="str">
            <v>Yes</v>
          </cell>
        </row>
        <row r="117">
          <cell r="W117" t="str">
            <v>Yes</v>
          </cell>
          <cell r="X117" t="str">
            <v>Yes</v>
          </cell>
        </row>
        <row r="118">
          <cell r="W118" t="str">
            <v>Yes</v>
          </cell>
          <cell r="X118" t="str">
            <v>Yes</v>
          </cell>
        </row>
        <row r="119">
          <cell r="W119" t="str">
            <v>Yes</v>
          </cell>
          <cell r="X119" t="str">
            <v>Yes</v>
          </cell>
        </row>
        <row r="120">
          <cell r="W120" t="str">
            <v>Yes</v>
          </cell>
          <cell r="X120" t="str">
            <v>Yes</v>
          </cell>
        </row>
        <row r="121">
          <cell r="W121" t="str">
            <v>Yes</v>
          </cell>
          <cell r="X121" t="str">
            <v>Yes</v>
          </cell>
        </row>
        <row r="122">
          <cell r="W122" t="str">
            <v>Yes</v>
          </cell>
          <cell r="X122" t="str">
            <v>Yes</v>
          </cell>
        </row>
        <row r="123">
          <cell r="W123" t="str">
            <v>Yes</v>
          </cell>
          <cell r="X123" t="str">
            <v>Yes</v>
          </cell>
        </row>
        <row r="124">
          <cell r="W124" t="str">
            <v>Yes</v>
          </cell>
          <cell r="X124" t="str">
            <v>Yes</v>
          </cell>
        </row>
        <row r="125">
          <cell r="W125" t="str">
            <v>Yes</v>
          </cell>
          <cell r="X125" t="str">
            <v>Yes</v>
          </cell>
        </row>
        <row r="126">
          <cell r="W126" t="str">
            <v>Yes</v>
          </cell>
          <cell r="X126" t="str">
            <v>Yes</v>
          </cell>
        </row>
      </sheetData>
      <sheetData sheetId="2">
        <row r="4">
          <cell r="A4">
            <v>1</v>
          </cell>
          <cell r="O4">
            <v>1</v>
          </cell>
        </row>
        <row r="5">
          <cell r="A5">
            <v>2</v>
          </cell>
          <cell r="B5" t="str">
            <v>MBT01</v>
          </cell>
          <cell r="C5" t="str">
            <v>عبدالله ناصر سليمان الصبيحي</v>
          </cell>
          <cell r="D5" t="str">
            <v>منصور خليف حدران الدهمشي العنزي</v>
          </cell>
          <cell r="E5" t="str">
            <v>عبدالرؤوف مسعود سعيد الطلال</v>
          </cell>
          <cell r="F5" t="str">
            <v>مشاري صبحي جاسم الجبالي</v>
          </cell>
          <cell r="G5" t="str">
            <v>نايف عبدالمحسن عبدالطيف الهباد</v>
          </cell>
          <cell r="H5" t="str">
            <v>فيصل حامد الحارثي</v>
          </cell>
          <cell r="O5">
            <v>2</v>
          </cell>
          <cell r="P5" t="str">
            <v>MST01</v>
          </cell>
        </row>
        <row r="6">
          <cell r="A6">
            <v>3</v>
          </cell>
          <cell r="B6" t="str">
            <v>MBT02</v>
          </cell>
          <cell r="C6" t="str">
            <v>عبدالله ناصر سليمان الصبيحي</v>
          </cell>
          <cell r="D6" t="str">
            <v>ممدوح ناصر لويحق العريفي</v>
          </cell>
          <cell r="E6" t="str">
            <v>احمد علي العنزي</v>
          </cell>
          <cell r="F6" t="str">
            <v>شاعي منير البقمي</v>
          </cell>
          <cell r="G6" t="str">
            <v>صالح محمد دويان العنزي</v>
          </cell>
          <cell r="H6" t="str">
            <v>عبدالمجيد علي احمد العصري</v>
          </cell>
          <cell r="I6" t="str">
            <v>مبارك سعد الدوسري</v>
          </cell>
          <cell r="O6">
            <v>3</v>
          </cell>
          <cell r="P6" t="str">
            <v>MST02</v>
          </cell>
        </row>
        <row r="7">
          <cell r="A7">
            <v>4</v>
          </cell>
          <cell r="B7" t="str">
            <v>MBT03</v>
          </cell>
          <cell r="C7" t="str">
            <v>عبدالله ناصر سليمان الصبيحي</v>
          </cell>
          <cell r="D7" t="str">
            <v>ثامر عبدالرحمن سعد المطيويع</v>
          </cell>
          <cell r="E7" t="str">
            <v>ياسر عبدالرحمن محمد الدهيش</v>
          </cell>
          <cell r="F7" t="str">
            <v>سلطان حمد محمد الاومير</v>
          </cell>
          <cell r="G7" t="str">
            <v>فيصل جاسر الجاسر</v>
          </cell>
          <cell r="H7" t="str">
            <v>نواف غازي بطحي العتيبي</v>
          </cell>
          <cell r="I7" t="str">
            <v>ماجد سلمان الصليح</v>
          </cell>
          <cell r="J7" t="str">
            <v>محمد عبدالرحمن بن فارس</v>
          </cell>
          <cell r="O7">
            <v>4</v>
          </cell>
          <cell r="P7" t="str">
            <v>MST03</v>
          </cell>
        </row>
        <row r="8">
          <cell r="A8">
            <v>5</v>
          </cell>
          <cell r="B8" t="str">
            <v>MBT04</v>
          </cell>
          <cell r="C8" t="str">
            <v>خالد إبراهيم ناصر الصعيدي</v>
          </cell>
          <cell r="D8" t="str">
            <v>سلطان يونس ادريس الهوساوي</v>
          </cell>
          <cell r="E8" t="str">
            <v>ثامر سعد محمد الشمري</v>
          </cell>
          <cell r="F8" t="str">
            <v>عبد الله محمد الهاجري</v>
          </cell>
          <cell r="G8" t="str">
            <v>فهد علي القحطاني</v>
          </cell>
          <cell r="H8" t="str">
            <v>فهد محمد سعد السبيعي</v>
          </cell>
          <cell r="I8" t="str">
            <v>عبدالرحمن سالم مضحي الشمري</v>
          </cell>
          <cell r="O8">
            <v>5</v>
          </cell>
          <cell r="P8" t="str">
            <v>MST04</v>
          </cell>
        </row>
        <row r="9">
          <cell r="A9">
            <v>6</v>
          </cell>
          <cell r="B9" t="str">
            <v>MBT05</v>
          </cell>
          <cell r="C9" t="str">
            <v>خالد إبراهيم ناصر الصعيدي</v>
          </cell>
          <cell r="D9" t="str">
            <v>عبدالمجيد منيع عبدالله المنيع</v>
          </cell>
          <cell r="E9" t="str">
            <v>فهد عميش مسعود الروقي العتيبي</v>
          </cell>
          <cell r="F9" t="str">
            <v>عبدالرحمن عبدالله شنيع الحربي</v>
          </cell>
          <cell r="G9" t="str">
            <v>رائد متعب مريزيق المطيري</v>
          </cell>
          <cell r="H9" t="str">
            <v>مشعل صالح رمضان العنزي</v>
          </cell>
          <cell r="I9" t="str">
            <v xml:space="preserve">نايف عبدالعزيز المريشد </v>
          </cell>
          <cell r="J9" t="str">
            <v>سلمان حمود العنزي</v>
          </cell>
          <cell r="K9" t="str">
            <v>سعود سليمان الغيثى</v>
          </cell>
          <cell r="O9">
            <v>6</v>
          </cell>
          <cell r="P9" t="str">
            <v>MST05</v>
          </cell>
        </row>
        <row r="10">
          <cell r="A10">
            <v>7</v>
          </cell>
          <cell r="B10" t="str">
            <v>MBT06</v>
          </cell>
          <cell r="C10" t="str">
            <v>خالد إبراهيم ناصر الصعيدي</v>
          </cell>
          <cell r="D10" t="str">
            <v>محمد عبدالعزيز عيسى بن رحيمان</v>
          </cell>
          <cell r="E10" t="str">
            <v>نايف سليمان جبران الفيفي</v>
          </cell>
          <cell r="F10" t="str">
            <v>تركي جزاء منصور العتيبي</v>
          </cell>
          <cell r="G10" t="str">
            <v>عبدالعزيز بلال مرزوق ال شعبان</v>
          </cell>
          <cell r="H10" t="str">
            <v>نايف محمد مناورجي</v>
          </cell>
          <cell r="I10" t="str">
            <v>مجاهد مصطفى عزيز</v>
          </cell>
          <cell r="O10">
            <v>7</v>
          </cell>
          <cell r="P10" t="str">
            <v>MST06</v>
          </cell>
        </row>
        <row r="11">
          <cell r="A11">
            <v>8</v>
          </cell>
          <cell r="B11" t="str">
            <v>MBT07</v>
          </cell>
          <cell r="C11" t="str">
            <v>خالد إبراهيم ناصر الصعيدي</v>
          </cell>
          <cell r="E11" t="str">
            <v>عبدالرحمن عبدالعزيز بن سفيان</v>
          </cell>
          <cell r="F11" t="str">
            <v>محمد مناور ملفي المطيري</v>
          </cell>
          <cell r="G11" t="str">
            <v>حمد عاصى فرحان العنزي</v>
          </cell>
          <cell r="H11" t="str">
            <v>ابراهيم منصور ابراهيم بن خميس</v>
          </cell>
          <cell r="I11" t="str">
            <v>عبدالله ابراهيم عبدالله النقيه</v>
          </cell>
          <cell r="J11" t="str">
            <v>محمد فهد محمد الدوخي</v>
          </cell>
          <cell r="K11" t="str">
            <v>هيثم احمد صالح بن دهلوس</v>
          </cell>
          <cell r="L11" t="str">
            <v>عبدالله شامي علي مرير</v>
          </cell>
          <cell r="M11" t="str">
            <v>محمد عبدالله ضيف الله العتيبي</v>
          </cell>
          <cell r="O11">
            <v>8</v>
          </cell>
          <cell r="P11" t="str">
            <v>MST07</v>
          </cell>
        </row>
      </sheetData>
      <sheetData sheetId="3">
        <row r="17">
          <cell r="C17">
            <v>4468585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</row>
        <row r="18">
          <cell r="C18">
            <v>5311041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  <cell r="AB18" t="str">
            <v>-</v>
          </cell>
        </row>
        <row r="19">
          <cell r="C19">
            <v>5107026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</row>
        <row r="20">
          <cell r="C20">
            <v>5003084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</row>
        <row r="21">
          <cell r="C21">
            <v>4468571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</row>
        <row r="22">
          <cell r="C22">
            <v>5112028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  <cell r="O22" t="str">
            <v>-</v>
          </cell>
          <cell r="P22" t="str">
            <v>-</v>
          </cell>
          <cell r="Q22" t="str">
            <v>-</v>
          </cell>
          <cell r="R22" t="str">
            <v>-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</row>
        <row r="23">
          <cell r="C23">
            <v>5303047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  <cell r="P23" t="str">
            <v>-</v>
          </cell>
          <cell r="Q23" t="str">
            <v>-</v>
          </cell>
          <cell r="R23" t="str">
            <v>-</v>
          </cell>
          <cell r="S23" t="str">
            <v>-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</row>
        <row r="24">
          <cell r="C24">
            <v>5012027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</row>
        <row r="25">
          <cell r="C25">
            <v>5303045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</row>
        <row r="26">
          <cell r="C26">
            <v>5206086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 t="str">
            <v>-</v>
          </cell>
          <cell r="O26" t="str">
            <v>-</v>
          </cell>
          <cell r="P26" t="str">
            <v>-</v>
          </cell>
          <cell r="Q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</row>
        <row r="27">
          <cell r="C27">
            <v>5107036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-</v>
          </cell>
          <cell r="O27" t="str">
            <v>-</v>
          </cell>
          <cell r="P27" t="str">
            <v>-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</row>
        <row r="28">
          <cell r="C28">
            <v>5202027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-</v>
          </cell>
          <cell r="O28" t="str">
            <v>-</v>
          </cell>
          <cell r="P28" t="str">
            <v>-</v>
          </cell>
          <cell r="Q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</row>
        <row r="29">
          <cell r="C29">
            <v>4908123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-</v>
          </cell>
          <cell r="O29" t="str">
            <v>-</v>
          </cell>
          <cell r="P29" t="str">
            <v>-</v>
          </cell>
          <cell r="Q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</row>
        <row r="30">
          <cell r="C30">
            <v>5007039</v>
          </cell>
          <cell r="E30" t="str">
            <v>-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  <cell r="O30" t="str">
            <v>-</v>
          </cell>
          <cell r="P30" t="str">
            <v>-</v>
          </cell>
          <cell r="Q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</row>
        <row r="31">
          <cell r="C31">
            <v>4468543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</row>
        <row r="32">
          <cell r="C32">
            <v>5107031</v>
          </cell>
          <cell r="E32" t="str">
            <v>-</v>
          </cell>
          <cell r="F32" t="str">
            <v>-</v>
          </cell>
          <cell r="G32" t="str">
            <v>-</v>
          </cell>
          <cell r="H32" t="str">
            <v>-</v>
          </cell>
          <cell r="I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M32" t="str">
            <v>-</v>
          </cell>
          <cell r="N32" t="str">
            <v>-</v>
          </cell>
          <cell r="O32" t="str">
            <v>-</v>
          </cell>
          <cell r="P32" t="str">
            <v>-</v>
          </cell>
          <cell r="Q32" t="str">
            <v>-</v>
          </cell>
          <cell r="R32" t="str">
            <v>-</v>
          </cell>
          <cell r="S32" t="str">
            <v>-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 t="str">
            <v>-</v>
          </cell>
          <cell r="Z32" t="str">
            <v>-</v>
          </cell>
          <cell r="AA32" t="str">
            <v>-</v>
          </cell>
          <cell r="AB32" t="str">
            <v>-</v>
          </cell>
        </row>
        <row r="33">
          <cell r="C33">
            <v>5107044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  <cell r="L33" t="str">
            <v>-</v>
          </cell>
          <cell r="M33" t="str">
            <v>-</v>
          </cell>
          <cell r="N33" t="str">
            <v>-</v>
          </cell>
          <cell r="O33" t="str">
            <v>-</v>
          </cell>
          <cell r="P33" t="str">
            <v>-</v>
          </cell>
          <cell r="Q33" t="str">
            <v>-</v>
          </cell>
          <cell r="R33" t="str">
            <v>-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</row>
        <row r="34">
          <cell r="C34">
            <v>4468599</v>
          </cell>
          <cell r="E34" t="str">
            <v>-</v>
          </cell>
          <cell r="F34" t="str">
            <v>-</v>
          </cell>
          <cell r="G34" t="str">
            <v>-</v>
          </cell>
          <cell r="H34" t="str">
            <v>-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  <cell r="O34" t="str">
            <v>-</v>
          </cell>
          <cell r="P34" t="str">
            <v>-</v>
          </cell>
          <cell r="Q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</row>
        <row r="35">
          <cell r="C35">
            <v>4469495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</row>
        <row r="36">
          <cell r="C36">
            <v>5012024</v>
          </cell>
          <cell r="E36" t="str">
            <v>-</v>
          </cell>
          <cell r="F36" t="str">
            <v>-</v>
          </cell>
          <cell r="G36" t="str">
            <v>-</v>
          </cell>
          <cell r="H36" t="str">
            <v>-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 t="str">
            <v>-</v>
          </cell>
          <cell r="O36" t="str">
            <v>-</v>
          </cell>
          <cell r="P36" t="str">
            <v>-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</row>
        <row r="37">
          <cell r="C37">
            <v>5312026</v>
          </cell>
          <cell r="E37" t="str">
            <v>-</v>
          </cell>
          <cell r="F37" t="str">
            <v>-</v>
          </cell>
          <cell r="G37" t="str">
            <v>-</v>
          </cell>
          <cell r="H37" t="str">
            <v>-</v>
          </cell>
          <cell r="I37" t="str">
            <v>-</v>
          </cell>
          <cell r="J37" t="str">
            <v>-</v>
          </cell>
          <cell r="K37" t="str">
            <v>-</v>
          </cell>
          <cell r="L37" t="str">
            <v>-</v>
          </cell>
          <cell r="M37" t="str">
            <v>-</v>
          </cell>
          <cell r="N37" t="str">
            <v>-</v>
          </cell>
          <cell r="O37" t="str">
            <v>-</v>
          </cell>
          <cell r="P37" t="str">
            <v>-</v>
          </cell>
          <cell r="Q37" t="str">
            <v>-</v>
          </cell>
          <cell r="R37" t="str">
            <v>-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</row>
        <row r="38">
          <cell r="C38">
            <v>5007046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</row>
        <row r="39">
          <cell r="C39">
            <v>5007023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</row>
        <row r="40">
          <cell r="C40">
            <v>5312029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 t="str">
            <v>-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</row>
        <row r="41">
          <cell r="C41">
            <v>5303044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</row>
        <row r="42">
          <cell r="C42">
            <v>5303043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</row>
        <row r="43">
          <cell r="C43">
            <v>4462537</v>
          </cell>
          <cell r="E43" t="str">
            <v>-</v>
          </cell>
          <cell r="F43" t="str">
            <v>-</v>
          </cell>
          <cell r="G43" t="str">
            <v>-</v>
          </cell>
          <cell r="H43" t="str">
            <v>-</v>
          </cell>
          <cell r="I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M43" t="str">
            <v>-</v>
          </cell>
          <cell r="N43" t="str">
            <v>-</v>
          </cell>
          <cell r="O43" t="str">
            <v>-</v>
          </cell>
          <cell r="P43" t="str">
            <v>-</v>
          </cell>
          <cell r="Q43" t="str">
            <v>-</v>
          </cell>
          <cell r="R43" t="str">
            <v>-</v>
          </cell>
          <cell r="S43" t="str">
            <v>-</v>
          </cell>
          <cell r="T43" t="str">
            <v>-</v>
          </cell>
          <cell r="U43" t="str">
            <v>-</v>
          </cell>
          <cell r="V43" t="str">
            <v>-</v>
          </cell>
          <cell r="W43" t="str">
            <v>-</v>
          </cell>
          <cell r="X43" t="str">
            <v>-</v>
          </cell>
          <cell r="Y43" t="str">
            <v>-</v>
          </cell>
          <cell r="Z43" t="str">
            <v>-</v>
          </cell>
          <cell r="AA43" t="str">
            <v>-</v>
          </cell>
          <cell r="AB43" t="str">
            <v>-</v>
          </cell>
        </row>
        <row r="44">
          <cell r="C44">
            <v>5312027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M44" t="str">
            <v>-</v>
          </cell>
          <cell r="N44" t="str">
            <v>-</v>
          </cell>
          <cell r="O44" t="str">
            <v>-</v>
          </cell>
          <cell r="P44" t="str">
            <v>-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</row>
        <row r="45">
          <cell r="C45">
            <v>5311036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  <cell r="N45" t="str">
            <v>-</v>
          </cell>
          <cell r="O45" t="str">
            <v>-</v>
          </cell>
          <cell r="P45" t="str">
            <v>-</v>
          </cell>
          <cell r="Q45" t="str">
            <v>-</v>
          </cell>
          <cell r="R45" t="str">
            <v>-</v>
          </cell>
          <cell r="S45" t="str">
            <v>-</v>
          </cell>
          <cell r="T45" t="str">
            <v>-</v>
          </cell>
          <cell r="U45" t="str">
            <v>-</v>
          </cell>
          <cell r="V45" t="str">
            <v>-</v>
          </cell>
          <cell r="W45" t="str">
            <v>-</v>
          </cell>
          <cell r="X45" t="str">
            <v>-</v>
          </cell>
          <cell r="Y45" t="str">
            <v>-</v>
          </cell>
          <cell r="Z45" t="str">
            <v>-</v>
          </cell>
          <cell r="AA45" t="str">
            <v>-</v>
          </cell>
          <cell r="AB45" t="str">
            <v>-</v>
          </cell>
        </row>
        <row r="46">
          <cell r="C46">
            <v>4469509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</row>
        <row r="47">
          <cell r="C47">
            <v>4468613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M47" t="str">
            <v>-</v>
          </cell>
          <cell r="N47" t="str">
            <v>-</v>
          </cell>
          <cell r="O47" t="str">
            <v>-</v>
          </cell>
          <cell r="P47" t="str">
            <v>-</v>
          </cell>
          <cell r="Q47" t="str">
            <v>-</v>
          </cell>
          <cell r="R47" t="str">
            <v>-</v>
          </cell>
          <cell r="S47" t="str">
            <v>-</v>
          </cell>
          <cell r="T47" t="str">
            <v>-</v>
          </cell>
          <cell r="U47" t="str">
            <v>-</v>
          </cell>
          <cell r="V47" t="str">
            <v>-</v>
          </cell>
          <cell r="W47" t="str">
            <v>-</v>
          </cell>
          <cell r="X47" t="str">
            <v>-</v>
          </cell>
          <cell r="Y47" t="str">
            <v>-</v>
          </cell>
          <cell r="Z47" t="str">
            <v>-</v>
          </cell>
          <cell r="AA47" t="str">
            <v>-</v>
          </cell>
          <cell r="AB47" t="str">
            <v>-</v>
          </cell>
        </row>
        <row r="48">
          <cell r="C48">
            <v>4468557</v>
          </cell>
          <cell r="E48" t="str">
            <v>-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</row>
        <row r="49">
          <cell r="C49">
            <v>5012033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</row>
        <row r="50">
          <cell r="C50">
            <v>5204019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  <cell r="N50" t="str">
            <v>-</v>
          </cell>
          <cell r="O50" t="str">
            <v>-</v>
          </cell>
          <cell r="P50" t="str">
            <v>-</v>
          </cell>
          <cell r="Q50" t="str">
            <v>-</v>
          </cell>
          <cell r="R50" t="str">
            <v>-</v>
          </cell>
          <cell r="S50" t="str">
            <v>-</v>
          </cell>
          <cell r="T50" t="str">
            <v>-</v>
          </cell>
          <cell r="U50" t="str">
            <v>-</v>
          </cell>
          <cell r="V50" t="str">
            <v>-</v>
          </cell>
          <cell r="W50" t="str">
            <v>-</v>
          </cell>
          <cell r="X50" t="str">
            <v>-</v>
          </cell>
          <cell r="Y50" t="str">
            <v>-</v>
          </cell>
          <cell r="Z50" t="str">
            <v>-</v>
          </cell>
          <cell r="AA50" t="str">
            <v>-</v>
          </cell>
          <cell r="AB50" t="str">
            <v>-</v>
          </cell>
        </row>
        <row r="51">
          <cell r="C51">
            <v>5007035</v>
          </cell>
          <cell r="E51" t="str">
            <v>-</v>
          </cell>
          <cell r="F51" t="str">
            <v>-</v>
          </cell>
          <cell r="G51" t="str">
            <v>-</v>
          </cell>
          <cell r="H51" t="str">
            <v>-</v>
          </cell>
          <cell r="I51" t="str">
            <v>-</v>
          </cell>
          <cell r="J51" t="str">
            <v>-</v>
          </cell>
          <cell r="K51" t="str">
            <v>-</v>
          </cell>
          <cell r="L51" t="str">
            <v>-</v>
          </cell>
          <cell r="M51" t="str">
            <v>-</v>
          </cell>
          <cell r="N51" t="str">
            <v>-</v>
          </cell>
          <cell r="O51" t="str">
            <v>-</v>
          </cell>
          <cell r="P51" t="str">
            <v>-</v>
          </cell>
          <cell r="Q51" t="str">
            <v>-</v>
          </cell>
          <cell r="R51" t="str">
            <v>-</v>
          </cell>
          <cell r="S51" t="str">
            <v>-</v>
          </cell>
          <cell r="T51" t="str">
            <v>-</v>
          </cell>
          <cell r="U51" t="str">
            <v>-</v>
          </cell>
          <cell r="V51" t="str">
            <v>-</v>
          </cell>
          <cell r="W51" t="str">
            <v>-</v>
          </cell>
          <cell r="X51" t="str">
            <v>-</v>
          </cell>
          <cell r="Y51" t="str">
            <v>-</v>
          </cell>
          <cell r="Z51" t="str">
            <v>-</v>
          </cell>
          <cell r="AA51" t="str">
            <v>-</v>
          </cell>
          <cell r="AB51" t="str">
            <v>-</v>
          </cell>
        </row>
        <row r="52">
          <cell r="C52">
            <v>5206096</v>
          </cell>
          <cell r="E52" t="str">
            <v>-</v>
          </cell>
          <cell r="F52" t="str">
            <v>-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-</v>
          </cell>
          <cell r="O52" t="str">
            <v>-</v>
          </cell>
          <cell r="P52" t="str">
            <v>-</v>
          </cell>
          <cell r="Q52" t="str">
            <v>-</v>
          </cell>
          <cell r="R52" t="str">
            <v>-</v>
          </cell>
          <cell r="S52" t="str">
            <v>-</v>
          </cell>
          <cell r="T52" t="str">
            <v>-</v>
          </cell>
          <cell r="U52" t="str">
            <v>-</v>
          </cell>
          <cell r="V52" t="str">
            <v>-</v>
          </cell>
          <cell r="W52" t="str">
            <v>-</v>
          </cell>
          <cell r="X52" t="str">
            <v>-</v>
          </cell>
          <cell r="Y52" t="str">
            <v>-</v>
          </cell>
          <cell r="Z52" t="str">
            <v>-</v>
          </cell>
          <cell r="AA52" t="str">
            <v>-</v>
          </cell>
          <cell r="AB52" t="str">
            <v>-</v>
          </cell>
        </row>
        <row r="53">
          <cell r="C53">
            <v>4911071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M53" t="str">
            <v>-</v>
          </cell>
          <cell r="N53" t="str">
            <v>-</v>
          </cell>
          <cell r="O53" t="str">
            <v>-</v>
          </cell>
          <cell r="P53" t="str">
            <v>-</v>
          </cell>
          <cell r="Q53" t="str">
            <v>-</v>
          </cell>
          <cell r="R53" t="str">
            <v>-</v>
          </cell>
          <cell r="S53" t="str">
            <v>-</v>
          </cell>
          <cell r="T53" t="str">
            <v>-</v>
          </cell>
          <cell r="U53" t="str">
            <v>-</v>
          </cell>
          <cell r="V53" t="str">
            <v>-</v>
          </cell>
          <cell r="W53" t="str">
            <v>-</v>
          </cell>
          <cell r="X53" t="str">
            <v>-</v>
          </cell>
          <cell r="Y53" t="str">
            <v>-</v>
          </cell>
          <cell r="Z53" t="str">
            <v>-</v>
          </cell>
          <cell r="AA53" t="str">
            <v>-</v>
          </cell>
          <cell r="AB53" t="str">
            <v>-</v>
          </cell>
        </row>
        <row r="54">
          <cell r="C54">
            <v>5312014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-</v>
          </cell>
          <cell r="O54" t="str">
            <v>-</v>
          </cell>
          <cell r="P54" t="str">
            <v>-</v>
          </cell>
          <cell r="Q54" t="str">
            <v>-</v>
          </cell>
          <cell r="R54" t="str">
            <v>-</v>
          </cell>
          <cell r="S54" t="str">
            <v>-</v>
          </cell>
          <cell r="T54" t="str">
            <v>-</v>
          </cell>
          <cell r="U54" t="str">
            <v>-</v>
          </cell>
          <cell r="V54" t="str">
            <v>-</v>
          </cell>
          <cell r="W54" t="str">
            <v>-</v>
          </cell>
          <cell r="X54" t="str">
            <v>-</v>
          </cell>
          <cell r="Y54" t="str">
            <v>-</v>
          </cell>
          <cell r="Z54" t="str">
            <v>-</v>
          </cell>
          <cell r="AA54" t="str">
            <v>-</v>
          </cell>
          <cell r="AB54" t="str">
            <v>-</v>
          </cell>
        </row>
        <row r="55">
          <cell r="C55">
            <v>5012031</v>
          </cell>
          <cell r="E55" t="str">
            <v>-</v>
          </cell>
          <cell r="F55" t="str">
            <v>-</v>
          </cell>
          <cell r="G55" t="str">
            <v>-</v>
          </cell>
          <cell r="H55" t="str">
            <v>-</v>
          </cell>
          <cell r="I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M55" t="str">
            <v>-</v>
          </cell>
          <cell r="N55" t="str">
            <v>-</v>
          </cell>
          <cell r="O55" t="str">
            <v>-</v>
          </cell>
          <cell r="P55" t="str">
            <v>-</v>
          </cell>
          <cell r="Q55" t="str">
            <v>-</v>
          </cell>
          <cell r="R55" t="str">
            <v>-</v>
          </cell>
          <cell r="S55" t="str">
            <v>-</v>
          </cell>
          <cell r="T55" t="str">
            <v>-</v>
          </cell>
          <cell r="U55" t="str">
            <v>-</v>
          </cell>
          <cell r="V55" t="str">
            <v>-</v>
          </cell>
          <cell r="W55" t="str">
            <v>-</v>
          </cell>
          <cell r="X55" t="str">
            <v>-</v>
          </cell>
          <cell r="Y55" t="str">
            <v>-</v>
          </cell>
          <cell r="Z55" t="str">
            <v>-</v>
          </cell>
          <cell r="AA55" t="str">
            <v>-</v>
          </cell>
          <cell r="AB55" t="str">
            <v>-</v>
          </cell>
        </row>
        <row r="56">
          <cell r="C56">
            <v>4468641</v>
          </cell>
          <cell r="E56" t="str">
            <v>-</v>
          </cell>
          <cell r="F56" t="str">
            <v>-</v>
          </cell>
          <cell r="G56" t="str">
            <v>-</v>
          </cell>
          <cell r="H56" t="str">
            <v>-</v>
          </cell>
          <cell r="I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M56" t="str">
            <v>-</v>
          </cell>
          <cell r="N56" t="str">
            <v>-</v>
          </cell>
          <cell r="O56" t="str">
            <v>-</v>
          </cell>
          <cell r="P56" t="str">
            <v>-</v>
          </cell>
          <cell r="Q56" t="str">
            <v>-</v>
          </cell>
          <cell r="R56" t="str">
            <v>-</v>
          </cell>
          <cell r="S56" t="str">
            <v>-</v>
          </cell>
          <cell r="T56" t="str">
            <v>-</v>
          </cell>
          <cell r="U56" t="str">
            <v>-</v>
          </cell>
          <cell r="V56" t="str">
            <v>-</v>
          </cell>
          <cell r="W56" t="str">
            <v>-</v>
          </cell>
          <cell r="X56" t="str">
            <v>-</v>
          </cell>
          <cell r="Y56" t="str">
            <v>-</v>
          </cell>
          <cell r="Z56" t="str">
            <v>-</v>
          </cell>
          <cell r="AA56" t="str">
            <v>-</v>
          </cell>
          <cell r="AB56" t="str">
            <v>-</v>
          </cell>
        </row>
        <row r="57">
          <cell r="C57">
            <v>4907016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M57" t="str">
            <v>-</v>
          </cell>
          <cell r="N57" t="str">
            <v>-</v>
          </cell>
          <cell r="O57" t="str">
            <v>-</v>
          </cell>
          <cell r="P57" t="str">
            <v>-</v>
          </cell>
          <cell r="Q57" t="str">
            <v>-</v>
          </cell>
          <cell r="R57" t="str">
            <v>-</v>
          </cell>
          <cell r="S57" t="str">
            <v>-</v>
          </cell>
          <cell r="T57" t="str">
            <v>-</v>
          </cell>
          <cell r="U57" t="str">
            <v>-</v>
          </cell>
          <cell r="V57" t="str">
            <v>-</v>
          </cell>
          <cell r="W57" t="str">
            <v>-</v>
          </cell>
          <cell r="X57" t="str">
            <v>-</v>
          </cell>
          <cell r="Y57" t="str">
            <v>-</v>
          </cell>
          <cell r="Z57" t="str">
            <v>-</v>
          </cell>
          <cell r="AA57" t="str">
            <v>-</v>
          </cell>
          <cell r="AB57" t="str">
            <v>-</v>
          </cell>
        </row>
        <row r="78"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 t="str">
            <v>-</v>
          </cell>
          <cell r="Q78" t="str">
            <v>-</v>
          </cell>
          <cell r="R78" t="str">
            <v>-</v>
          </cell>
          <cell r="S78" t="str">
            <v>-</v>
          </cell>
          <cell r="T78" t="str">
            <v>-</v>
          </cell>
          <cell r="U78" t="str">
            <v>-</v>
          </cell>
          <cell r="V78" t="str">
            <v>-</v>
          </cell>
          <cell r="W78" t="str">
            <v>-</v>
          </cell>
          <cell r="X78" t="str">
            <v>-</v>
          </cell>
          <cell r="Y78" t="str">
            <v>-</v>
          </cell>
          <cell r="Z78" t="str">
            <v>-</v>
          </cell>
          <cell r="AA78" t="str">
            <v>-</v>
          </cell>
          <cell r="AB78" t="str">
            <v>-</v>
          </cell>
        </row>
        <row r="79">
          <cell r="E79" t="str">
            <v>-</v>
          </cell>
          <cell r="F79" t="str">
            <v>-</v>
          </cell>
          <cell r="G79" t="str">
            <v>-</v>
          </cell>
          <cell r="H79" t="str">
            <v>-</v>
          </cell>
          <cell r="I79" t="str">
            <v>-</v>
          </cell>
          <cell r="J79" t="str">
            <v>-</v>
          </cell>
          <cell r="K79" t="str">
            <v>-</v>
          </cell>
          <cell r="L79" t="str">
            <v>-</v>
          </cell>
          <cell r="M79" t="str">
            <v>-</v>
          </cell>
          <cell r="N79" t="str">
            <v>-</v>
          </cell>
          <cell r="O79" t="str">
            <v>-</v>
          </cell>
          <cell r="P79" t="str">
            <v>-</v>
          </cell>
          <cell r="Q79" t="str">
            <v>-</v>
          </cell>
          <cell r="R79" t="str">
            <v>-</v>
          </cell>
          <cell r="S79" t="str">
            <v>-</v>
          </cell>
          <cell r="T79" t="str">
            <v>-</v>
          </cell>
          <cell r="U79" t="str">
            <v>-</v>
          </cell>
          <cell r="V79" t="str">
            <v>-</v>
          </cell>
          <cell r="W79" t="str">
            <v>-</v>
          </cell>
          <cell r="X79" t="str">
            <v>-</v>
          </cell>
          <cell r="Y79" t="str">
            <v>-</v>
          </cell>
          <cell r="Z79" t="str">
            <v>-</v>
          </cell>
          <cell r="AA79" t="str">
            <v>-</v>
          </cell>
          <cell r="AB79" t="str">
            <v>-</v>
          </cell>
        </row>
        <row r="80"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 t="str">
            <v>-</v>
          </cell>
          <cell r="R80" t="str">
            <v>-</v>
          </cell>
          <cell r="S80" t="str">
            <v>-</v>
          </cell>
          <cell r="T80" t="str">
            <v>-</v>
          </cell>
          <cell r="U80" t="str">
            <v>-</v>
          </cell>
          <cell r="V80" t="str">
            <v>-</v>
          </cell>
          <cell r="W80" t="str">
            <v>-</v>
          </cell>
          <cell r="X80" t="str">
            <v>-</v>
          </cell>
          <cell r="Y80" t="str">
            <v>-</v>
          </cell>
          <cell r="Z80" t="str">
            <v>-</v>
          </cell>
          <cell r="AA80" t="str">
            <v>-</v>
          </cell>
          <cell r="AB80" t="str">
            <v>-</v>
          </cell>
        </row>
        <row r="81">
          <cell r="E81" t="str">
            <v>-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 t="str">
            <v>-</v>
          </cell>
          <cell r="Q81" t="str">
            <v>-</v>
          </cell>
          <cell r="R81" t="str">
            <v>-</v>
          </cell>
          <cell r="S81" t="str">
            <v>-</v>
          </cell>
          <cell r="T81" t="str">
            <v>-</v>
          </cell>
          <cell r="U81" t="str">
            <v>-</v>
          </cell>
          <cell r="V81" t="str">
            <v>-</v>
          </cell>
          <cell r="W81" t="str">
            <v>-</v>
          </cell>
          <cell r="X81" t="str">
            <v>-</v>
          </cell>
          <cell r="Y81" t="str">
            <v>-</v>
          </cell>
          <cell r="Z81" t="str">
            <v>-</v>
          </cell>
          <cell r="AA81" t="str">
            <v>-</v>
          </cell>
          <cell r="AB81" t="str">
            <v>-</v>
          </cell>
        </row>
        <row r="82"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  <cell r="L82" t="str">
            <v>-</v>
          </cell>
          <cell r="M82" t="str">
            <v>-</v>
          </cell>
          <cell r="N82" t="str">
            <v>-</v>
          </cell>
          <cell r="O82" t="str">
            <v>-</v>
          </cell>
          <cell r="P82" t="str">
            <v>-</v>
          </cell>
          <cell r="Q82" t="str">
            <v>-</v>
          </cell>
          <cell r="R82" t="str">
            <v>-</v>
          </cell>
          <cell r="S82" t="str">
            <v>-</v>
          </cell>
          <cell r="T82" t="str">
            <v>-</v>
          </cell>
          <cell r="U82" t="str">
            <v>-</v>
          </cell>
          <cell r="V82" t="str">
            <v>-</v>
          </cell>
          <cell r="W82" t="str">
            <v>-</v>
          </cell>
          <cell r="X82" t="str">
            <v>-</v>
          </cell>
          <cell r="Y82" t="str">
            <v>-</v>
          </cell>
          <cell r="Z82" t="str">
            <v>-</v>
          </cell>
          <cell r="AA82" t="str">
            <v>-</v>
          </cell>
          <cell r="AB82" t="str">
            <v>-</v>
          </cell>
        </row>
        <row r="83">
          <cell r="E83" t="str">
            <v>-</v>
          </cell>
          <cell r="F83" t="str">
            <v>-</v>
          </cell>
          <cell r="G83" t="str">
            <v>-</v>
          </cell>
          <cell r="H83" t="str">
            <v>-</v>
          </cell>
          <cell r="I83" t="str">
            <v>-</v>
          </cell>
          <cell r="J83" t="str">
            <v>-</v>
          </cell>
          <cell r="K83" t="str">
            <v>-</v>
          </cell>
          <cell r="L83" t="str">
            <v>-</v>
          </cell>
          <cell r="M83" t="str">
            <v>-</v>
          </cell>
          <cell r="N83" t="str">
            <v>-</v>
          </cell>
          <cell r="O83" t="str">
            <v>-</v>
          </cell>
          <cell r="P83" t="str">
            <v>-</v>
          </cell>
          <cell r="Q83" t="str">
            <v>-</v>
          </cell>
          <cell r="R83" t="str">
            <v>-</v>
          </cell>
          <cell r="S83" t="str">
            <v>-</v>
          </cell>
          <cell r="T83" t="str">
            <v>-</v>
          </cell>
          <cell r="U83" t="str">
            <v>-</v>
          </cell>
          <cell r="V83" t="str">
            <v>-</v>
          </cell>
          <cell r="W83" t="str">
            <v>-</v>
          </cell>
          <cell r="X83" t="str">
            <v>-</v>
          </cell>
          <cell r="Y83" t="str">
            <v>-</v>
          </cell>
          <cell r="Z83" t="str">
            <v>-</v>
          </cell>
          <cell r="AA83" t="str">
            <v>-</v>
          </cell>
          <cell r="AB83" t="str">
            <v>-</v>
          </cell>
        </row>
        <row r="84">
          <cell r="E84" t="str">
            <v>-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 t="str">
            <v>-</v>
          </cell>
          <cell r="U84" t="str">
            <v>-</v>
          </cell>
          <cell r="V84" t="str">
            <v>-</v>
          </cell>
          <cell r="W84" t="str">
            <v>-</v>
          </cell>
          <cell r="X84" t="str">
            <v>-</v>
          </cell>
          <cell r="Y84" t="str">
            <v>-</v>
          </cell>
          <cell r="Z84" t="str">
            <v>-</v>
          </cell>
          <cell r="AA84" t="str">
            <v>-</v>
          </cell>
          <cell r="AB84" t="str">
            <v>-</v>
          </cell>
        </row>
        <row r="85">
          <cell r="E85" t="str">
            <v>-</v>
          </cell>
          <cell r="F85" t="str">
            <v>-</v>
          </cell>
          <cell r="G85" t="str">
            <v>-</v>
          </cell>
          <cell r="H85" t="str">
            <v>-</v>
          </cell>
          <cell r="I85" t="str">
            <v>-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  <cell r="N85" t="str">
            <v>-</v>
          </cell>
          <cell r="O85" t="str">
            <v>-</v>
          </cell>
          <cell r="P85" t="str">
            <v>-</v>
          </cell>
          <cell r="Q85" t="str">
            <v>-</v>
          </cell>
          <cell r="R85" t="str">
            <v>-</v>
          </cell>
          <cell r="S85" t="str">
            <v>-</v>
          </cell>
          <cell r="T85" t="str">
            <v>-</v>
          </cell>
          <cell r="U85" t="str">
            <v>-</v>
          </cell>
          <cell r="V85" t="str">
            <v>-</v>
          </cell>
          <cell r="W85" t="str">
            <v>-</v>
          </cell>
          <cell r="X85" t="str">
            <v>-</v>
          </cell>
          <cell r="Y85" t="str">
            <v>-</v>
          </cell>
          <cell r="Z85" t="str">
            <v>-</v>
          </cell>
          <cell r="AA85" t="str">
            <v>-</v>
          </cell>
          <cell r="AB85" t="str">
            <v>-</v>
          </cell>
        </row>
        <row r="86"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 t="str">
            <v>-</v>
          </cell>
          <cell r="M86" t="str">
            <v>-</v>
          </cell>
          <cell r="N86" t="str">
            <v>-</v>
          </cell>
          <cell r="O86" t="str">
            <v>-</v>
          </cell>
          <cell r="P86" t="str">
            <v>-</v>
          </cell>
          <cell r="Q86" t="str">
            <v>-</v>
          </cell>
          <cell r="R86" t="str">
            <v>-</v>
          </cell>
          <cell r="S86" t="str">
            <v>-</v>
          </cell>
          <cell r="T86" t="str">
            <v>-</v>
          </cell>
          <cell r="U86" t="str">
            <v>-</v>
          </cell>
          <cell r="V86" t="str">
            <v>-</v>
          </cell>
          <cell r="W86" t="str">
            <v>-</v>
          </cell>
          <cell r="X86" t="str">
            <v>-</v>
          </cell>
          <cell r="Y86" t="str">
            <v>-</v>
          </cell>
          <cell r="Z86" t="str">
            <v>-</v>
          </cell>
          <cell r="AA86" t="str">
            <v>-</v>
          </cell>
          <cell r="AB86" t="str">
            <v>-</v>
          </cell>
        </row>
        <row r="87">
          <cell r="E87" t="str">
            <v>-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  <cell r="V87" t="str">
            <v>-</v>
          </cell>
          <cell r="W87" t="str">
            <v>-</v>
          </cell>
          <cell r="X87" t="str">
            <v>-</v>
          </cell>
          <cell r="Y87" t="str">
            <v>-</v>
          </cell>
          <cell r="Z87" t="str">
            <v>-</v>
          </cell>
          <cell r="AA87" t="str">
            <v>-</v>
          </cell>
          <cell r="AB87" t="str">
            <v>-</v>
          </cell>
        </row>
        <row r="88"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  <cell r="L88" t="str">
            <v>-</v>
          </cell>
          <cell r="M88" t="str">
            <v>-</v>
          </cell>
          <cell r="N88" t="str">
            <v>-</v>
          </cell>
          <cell r="O88" t="str">
            <v>-</v>
          </cell>
          <cell r="P88" t="str">
            <v>-</v>
          </cell>
          <cell r="Q88" t="str">
            <v>-</v>
          </cell>
          <cell r="R88" t="str">
            <v>-</v>
          </cell>
          <cell r="S88" t="str">
            <v>-</v>
          </cell>
          <cell r="T88" t="str">
            <v>-</v>
          </cell>
          <cell r="U88" t="str">
            <v>-</v>
          </cell>
          <cell r="V88" t="str">
            <v>-</v>
          </cell>
          <cell r="W88" t="str">
            <v>-</v>
          </cell>
          <cell r="X88" t="str">
            <v>-</v>
          </cell>
          <cell r="Y88" t="str">
            <v>-</v>
          </cell>
          <cell r="Z88" t="str">
            <v>-</v>
          </cell>
          <cell r="AA88" t="str">
            <v>-</v>
          </cell>
          <cell r="AB88" t="str">
            <v>-</v>
          </cell>
        </row>
        <row r="89">
          <cell r="E89" t="str">
            <v>-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 t="str">
            <v>-</v>
          </cell>
          <cell r="Q89" t="str">
            <v>-</v>
          </cell>
          <cell r="R89" t="str">
            <v>-</v>
          </cell>
          <cell r="S89" t="str">
            <v>-</v>
          </cell>
          <cell r="T89" t="str">
            <v>-</v>
          </cell>
          <cell r="U89" t="str">
            <v>-</v>
          </cell>
          <cell r="V89" t="str">
            <v>-</v>
          </cell>
          <cell r="W89" t="str">
            <v>-</v>
          </cell>
          <cell r="X89" t="str">
            <v>-</v>
          </cell>
          <cell r="Y89" t="str">
            <v>-</v>
          </cell>
          <cell r="Z89" t="str">
            <v>-</v>
          </cell>
          <cell r="AA89" t="str">
            <v>-</v>
          </cell>
          <cell r="AB89" t="str">
            <v>-</v>
          </cell>
        </row>
        <row r="90"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  <cell r="L90" t="str">
            <v>-</v>
          </cell>
          <cell r="M90" t="str">
            <v>-</v>
          </cell>
          <cell r="N90" t="str">
            <v>-</v>
          </cell>
          <cell r="O90" t="str">
            <v>-</v>
          </cell>
          <cell r="P90" t="str">
            <v>-</v>
          </cell>
          <cell r="Q90" t="str">
            <v>-</v>
          </cell>
          <cell r="R90" t="str">
            <v>-</v>
          </cell>
          <cell r="S90" t="str">
            <v>-</v>
          </cell>
          <cell r="T90" t="str">
            <v>-</v>
          </cell>
          <cell r="U90" t="str">
            <v>-</v>
          </cell>
          <cell r="V90" t="str">
            <v>-</v>
          </cell>
          <cell r="W90" t="str">
            <v>-</v>
          </cell>
          <cell r="X90" t="str">
            <v>-</v>
          </cell>
          <cell r="Y90" t="str">
            <v>-</v>
          </cell>
          <cell r="Z90" t="str">
            <v>-</v>
          </cell>
          <cell r="AA90" t="str">
            <v>-</v>
          </cell>
          <cell r="AB90" t="str">
            <v>-</v>
          </cell>
        </row>
        <row r="91"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  <cell r="L91" t="str">
            <v>-</v>
          </cell>
          <cell r="M91" t="str">
            <v>-</v>
          </cell>
          <cell r="N91" t="str">
            <v>-</v>
          </cell>
          <cell r="O91" t="str">
            <v>-</v>
          </cell>
          <cell r="P91" t="str">
            <v>-</v>
          </cell>
          <cell r="Q91" t="str">
            <v>-</v>
          </cell>
          <cell r="R91" t="str">
            <v>-</v>
          </cell>
          <cell r="S91" t="str">
            <v>-</v>
          </cell>
          <cell r="T91" t="str">
            <v>-</v>
          </cell>
          <cell r="U91" t="str">
            <v>-</v>
          </cell>
          <cell r="V91" t="str">
            <v>-</v>
          </cell>
          <cell r="W91" t="str">
            <v>-</v>
          </cell>
          <cell r="X91" t="str">
            <v>-</v>
          </cell>
          <cell r="Y91" t="str">
            <v>-</v>
          </cell>
          <cell r="Z91" t="str">
            <v>-</v>
          </cell>
          <cell r="AA91" t="str">
            <v>-</v>
          </cell>
          <cell r="AB91" t="str">
            <v>-</v>
          </cell>
        </row>
        <row r="92"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 t="str">
            <v>-</v>
          </cell>
          <cell r="Q92" t="str">
            <v>-</v>
          </cell>
          <cell r="R92" t="str">
            <v>-</v>
          </cell>
          <cell r="S92" t="str">
            <v>-</v>
          </cell>
          <cell r="T92" t="str">
            <v>-</v>
          </cell>
          <cell r="U92" t="str">
            <v>-</v>
          </cell>
          <cell r="V92" t="str">
            <v>-</v>
          </cell>
          <cell r="W92" t="str">
            <v>-</v>
          </cell>
          <cell r="X92" t="str">
            <v>-</v>
          </cell>
          <cell r="Y92" t="str">
            <v>-</v>
          </cell>
          <cell r="Z92" t="str">
            <v>-</v>
          </cell>
          <cell r="AA92" t="str">
            <v>-</v>
          </cell>
          <cell r="AB92" t="str">
            <v>-</v>
          </cell>
        </row>
        <row r="93"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</row>
        <row r="94"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 t="str">
            <v>-</v>
          </cell>
          <cell r="R94" t="str">
            <v>-</v>
          </cell>
          <cell r="S94" t="str">
            <v>-</v>
          </cell>
          <cell r="T94" t="str">
            <v>-</v>
          </cell>
          <cell r="U94" t="str">
            <v>-</v>
          </cell>
          <cell r="V94" t="str">
            <v>-</v>
          </cell>
          <cell r="W94" t="str">
            <v>-</v>
          </cell>
          <cell r="X94" t="str">
            <v>-</v>
          </cell>
          <cell r="Y94" t="str">
            <v>-</v>
          </cell>
          <cell r="Z94" t="str">
            <v>-</v>
          </cell>
          <cell r="AA94" t="str">
            <v>-</v>
          </cell>
          <cell r="AB94" t="str">
            <v>-</v>
          </cell>
        </row>
        <row r="95"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</row>
        <row r="96"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 t="str">
            <v>-</v>
          </cell>
          <cell r="S96" t="str">
            <v>-</v>
          </cell>
          <cell r="T96" t="str">
            <v>-</v>
          </cell>
          <cell r="U96" t="str">
            <v>-</v>
          </cell>
          <cell r="V96" t="str">
            <v>-</v>
          </cell>
          <cell r="W96" t="str">
            <v>-</v>
          </cell>
          <cell r="X96" t="str">
            <v>-</v>
          </cell>
          <cell r="Y96" t="str">
            <v>-</v>
          </cell>
          <cell r="Z96" t="str">
            <v>-</v>
          </cell>
          <cell r="AA96" t="str">
            <v>-</v>
          </cell>
          <cell r="AB96" t="str">
            <v>-</v>
          </cell>
        </row>
        <row r="97">
          <cell r="E97" t="str">
            <v>-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 t="str">
            <v>-</v>
          </cell>
          <cell r="R97" t="str">
            <v>-</v>
          </cell>
          <cell r="S97" t="str">
            <v>-</v>
          </cell>
          <cell r="T97" t="str">
            <v>-</v>
          </cell>
          <cell r="U97" t="str">
            <v>-</v>
          </cell>
          <cell r="V97" t="str">
            <v>-</v>
          </cell>
          <cell r="W97" t="str">
            <v>-</v>
          </cell>
          <cell r="X97" t="str">
            <v>-</v>
          </cell>
          <cell r="Y97" t="str">
            <v>-</v>
          </cell>
          <cell r="Z97" t="str">
            <v>-</v>
          </cell>
          <cell r="AA97" t="str">
            <v>-</v>
          </cell>
          <cell r="AB97" t="str">
            <v>-</v>
          </cell>
        </row>
        <row r="98"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  <cell r="L98" t="str">
            <v>-</v>
          </cell>
          <cell r="M98" t="str">
            <v>-</v>
          </cell>
          <cell r="N98" t="str">
            <v>-</v>
          </cell>
          <cell r="O98" t="str">
            <v>-</v>
          </cell>
          <cell r="P98" t="str">
            <v>-</v>
          </cell>
          <cell r="Q98" t="str">
            <v>-</v>
          </cell>
          <cell r="R98" t="str">
            <v>-</v>
          </cell>
          <cell r="S98" t="str">
            <v>-</v>
          </cell>
          <cell r="T98" t="str">
            <v>-</v>
          </cell>
          <cell r="U98" t="str">
            <v>-</v>
          </cell>
          <cell r="V98" t="str">
            <v>-</v>
          </cell>
          <cell r="W98" t="str">
            <v>-</v>
          </cell>
          <cell r="X98" t="str">
            <v>-</v>
          </cell>
          <cell r="Y98" t="str">
            <v>-</v>
          </cell>
          <cell r="Z98" t="str">
            <v>-</v>
          </cell>
          <cell r="AA98" t="str">
            <v>-</v>
          </cell>
          <cell r="AB98" t="str">
            <v>-</v>
          </cell>
        </row>
        <row r="99">
          <cell r="E99" t="str">
            <v>-</v>
          </cell>
          <cell r="F99" t="str">
            <v>-</v>
          </cell>
          <cell r="G99" t="str">
            <v>-</v>
          </cell>
          <cell r="H99" t="str">
            <v>-</v>
          </cell>
          <cell r="I99" t="str">
            <v>-</v>
          </cell>
          <cell r="J99" t="str">
            <v>-</v>
          </cell>
          <cell r="K99" t="str">
            <v>-</v>
          </cell>
          <cell r="L99" t="str">
            <v>-</v>
          </cell>
          <cell r="M99" t="str">
            <v>-</v>
          </cell>
          <cell r="N99" t="str">
            <v>-</v>
          </cell>
          <cell r="O99" t="str">
            <v>-</v>
          </cell>
          <cell r="P99" t="str">
            <v>-</v>
          </cell>
          <cell r="Q99" t="str">
            <v>-</v>
          </cell>
          <cell r="R99" t="str">
            <v>-</v>
          </cell>
          <cell r="S99" t="str">
            <v>-</v>
          </cell>
          <cell r="T99" t="str">
            <v>-</v>
          </cell>
          <cell r="U99" t="str">
            <v>-</v>
          </cell>
          <cell r="V99" t="str">
            <v>-</v>
          </cell>
          <cell r="W99" t="str">
            <v>-</v>
          </cell>
          <cell r="X99" t="str">
            <v>-</v>
          </cell>
          <cell r="Y99" t="str">
            <v>-</v>
          </cell>
          <cell r="Z99" t="str">
            <v>-</v>
          </cell>
          <cell r="AA99" t="str">
            <v>-</v>
          </cell>
          <cell r="AB99" t="str">
            <v>-</v>
          </cell>
        </row>
        <row r="100"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 t="str">
            <v>-</v>
          </cell>
          <cell r="U100" t="str">
            <v>-</v>
          </cell>
          <cell r="V100" t="str">
            <v>-</v>
          </cell>
          <cell r="W100" t="str">
            <v>-</v>
          </cell>
          <cell r="X100" t="str">
            <v>-</v>
          </cell>
          <cell r="Y100" t="str">
            <v>-</v>
          </cell>
          <cell r="Z100" t="str">
            <v>-</v>
          </cell>
          <cell r="AA100" t="str">
            <v>-</v>
          </cell>
          <cell r="AB100" t="str">
            <v>-</v>
          </cell>
        </row>
        <row r="101"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  <cell r="L101" t="str">
            <v>-</v>
          </cell>
          <cell r="M101" t="str">
            <v>-</v>
          </cell>
          <cell r="N101" t="str">
            <v>-</v>
          </cell>
          <cell r="O101" t="str">
            <v>-</v>
          </cell>
          <cell r="P101" t="str">
            <v>-</v>
          </cell>
          <cell r="Q101" t="str">
            <v>-</v>
          </cell>
          <cell r="R101" t="str">
            <v>-</v>
          </cell>
          <cell r="S101" t="str">
            <v>-</v>
          </cell>
          <cell r="T101" t="str">
            <v>-</v>
          </cell>
          <cell r="U101" t="str">
            <v>-</v>
          </cell>
          <cell r="V101" t="str">
            <v>-</v>
          </cell>
          <cell r="W101" t="str">
            <v>-</v>
          </cell>
          <cell r="X101" t="str">
            <v>-</v>
          </cell>
          <cell r="Y101" t="str">
            <v>-</v>
          </cell>
          <cell r="Z101" t="str">
            <v>-</v>
          </cell>
          <cell r="AA101" t="str">
            <v>-</v>
          </cell>
          <cell r="AB101" t="str">
            <v>-</v>
          </cell>
        </row>
        <row r="102"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  <cell r="L102" t="str">
            <v>-</v>
          </cell>
          <cell r="M102" t="str">
            <v>-</v>
          </cell>
          <cell r="N102" t="str">
            <v>-</v>
          </cell>
          <cell r="O102" t="str">
            <v>-</v>
          </cell>
          <cell r="P102" t="str">
            <v>-</v>
          </cell>
          <cell r="Q102" t="str">
            <v>-</v>
          </cell>
          <cell r="R102" t="str">
            <v>-</v>
          </cell>
          <cell r="S102" t="str">
            <v>-</v>
          </cell>
          <cell r="T102" t="str">
            <v>-</v>
          </cell>
          <cell r="U102" t="str">
            <v>-</v>
          </cell>
          <cell r="V102" t="str">
            <v>-</v>
          </cell>
          <cell r="W102" t="str">
            <v>-</v>
          </cell>
          <cell r="X102" t="str">
            <v>-</v>
          </cell>
          <cell r="Y102" t="str">
            <v>-</v>
          </cell>
          <cell r="Z102" t="str">
            <v>-</v>
          </cell>
          <cell r="AA102" t="str">
            <v>-</v>
          </cell>
          <cell r="AB102" t="str">
            <v>-</v>
          </cell>
        </row>
        <row r="103"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K103" t="str">
            <v>-</v>
          </cell>
          <cell r="L103" t="str">
            <v>-</v>
          </cell>
          <cell r="M103" t="str">
            <v>-</v>
          </cell>
          <cell r="N103" t="str">
            <v>-</v>
          </cell>
          <cell r="O103" t="str">
            <v>-</v>
          </cell>
          <cell r="P103" t="str">
            <v>-</v>
          </cell>
          <cell r="Q103" t="str">
            <v>-</v>
          </cell>
          <cell r="R103" t="str">
            <v>-</v>
          </cell>
          <cell r="S103" t="str">
            <v>-</v>
          </cell>
          <cell r="T103" t="str">
            <v>-</v>
          </cell>
          <cell r="U103" t="str">
            <v>-</v>
          </cell>
          <cell r="V103" t="str">
            <v>-</v>
          </cell>
          <cell r="W103" t="str">
            <v>-</v>
          </cell>
          <cell r="X103" t="str">
            <v>-</v>
          </cell>
          <cell r="Y103" t="str">
            <v>-</v>
          </cell>
          <cell r="Z103" t="str">
            <v>-</v>
          </cell>
          <cell r="AA103" t="str">
            <v>-</v>
          </cell>
          <cell r="AB103" t="str">
            <v>-</v>
          </cell>
        </row>
        <row r="104"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  <cell r="L104" t="str">
            <v>-</v>
          </cell>
          <cell r="M104" t="str">
            <v>-</v>
          </cell>
          <cell r="N104" t="str">
            <v>-</v>
          </cell>
          <cell r="O104" t="str">
            <v>-</v>
          </cell>
          <cell r="P104" t="str">
            <v>-</v>
          </cell>
          <cell r="Q104" t="str">
            <v>-</v>
          </cell>
          <cell r="R104" t="str">
            <v>-</v>
          </cell>
          <cell r="S104" t="str">
            <v>-</v>
          </cell>
          <cell r="T104" t="str">
            <v>-</v>
          </cell>
          <cell r="U104" t="str">
            <v>-</v>
          </cell>
          <cell r="V104" t="str">
            <v>-</v>
          </cell>
          <cell r="W104" t="str">
            <v>-</v>
          </cell>
          <cell r="X104" t="str">
            <v>-</v>
          </cell>
          <cell r="Y104" t="str">
            <v>-</v>
          </cell>
          <cell r="Z104" t="str">
            <v>-</v>
          </cell>
          <cell r="AA104" t="str">
            <v>-</v>
          </cell>
          <cell r="AB104" t="str">
            <v>-</v>
          </cell>
        </row>
        <row r="105">
          <cell r="E105" t="str">
            <v>-</v>
          </cell>
          <cell r="F105" t="str">
            <v>-</v>
          </cell>
          <cell r="G105" t="str">
            <v>-</v>
          </cell>
          <cell r="H105" t="str">
            <v>-</v>
          </cell>
          <cell r="I105" t="str">
            <v>-</v>
          </cell>
          <cell r="J105" t="str">
            <v>-</v>
          </cell>
          <cell r="K105" t="str">
            <v>-</v>
          </cell>
          <cell r="L105" t="str">
            <v>-</v>
          </cell>
          <cell r="M105" t="str">
            <v>-</v>
          </cell>
          <cell r="N105" t="str">
            <v>-</v>
          </cell>
          <cell r="O105" t="str">
            <v>-</v>
          </cell>
          <cell r="P105" t="str">
            <v>-</v>
          </cell>
          <cell r="Q105" t="str">
            <v>-</v>
          </cell>
          <cell r="R105" t="str">
            <v>-</v>
          </cell>
          <cell r="S105" t="str">
            <v>-</v>
          </cell>
          <cell r="T105" t="str">
            <v>-</v>
          </cell>
          <cell r="U105" t="str">
            <v>-</v>
          </cell>
          <cell r="V105" t="str">
            <v>-</v>
          </cell>
          <cell r="W105" t="str">
            <v>-</v>
          </cell>
          <cell r="X105" t="str">
            <v>-</v>
          </cell>
          <cell r="Y105" t="str">
            <v>-</v>
          </cell>
          <cell r="Z105" t="str">
            <v>-</v>
          </cell>
          <cell r="AA105" t="str">
            <v>-</v>
          </cell>
          <cell r="AB105" t="str">
            <v>-</v>
          </cell>
        </row>
        <row r="106"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  <cell r="L106" t="str">
            <v>-</v>
          </cell>
          <cell r="M106" t="str">
            <v>-</v>
          </cell>
          <cell r="N106" t="str">
            <v>-</v>
          </cell>
          <cell r="O106" t="str">
            <v>-</v>
          </cell>
          <cell r="P106" t="str">
            <v>-</v>
          </cell>
          <cell r="Q106" t="str">
            <v>-</v>
          </cell>
          <cell r="R106" t="str">
            <v>-</v>
          </cell>
          <cell r="S106" t="str">
            <v>-</v>
          </cell>
          <cell r="T106" t="str">
            <v>-</v>
          </cell>
          <cell r="U106" t="str">
            <v>-</v>
          </cell>
          <cell r="V106" t="str">
            <v>-</v>
          </cell>
          <cell r="W106" t="str">
            <v>-</v>
          </cell>
          <cell r="X106" t="str">
            <v>-</v>
          </cell>
          <cell r="Y106" t="str">
            <v>-</v>
          </cell>
          <cell r="Z106" t="str">
            <v>-</v>
          </cell>
          <cell r="AA106" t="str">
            <v>-</v>
          </cell>
          <cell r="AB106" t="str">
            <v>-</v>
          </cell>
        </row>
        <row r="107"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  <cell r="V107" t="str">
            <v>-</v>
          </cell>
          <cell r="W107" t="str">
            <v>-</v>
          </cell>
          <cell r="X107" t="str">
            <v>-</v>
          </cell>
          <cell r="Y107" t="str">
            <v>-</v>
          </cell>
          <cell r="Z107" t="str">
            <v>-</v>
          </cell>
          <cell r="AA107" t="str">
            <v>-</v>
          </cell>
          <cell r="AB107" t="str">
            <v>-</v>
          </cell>
        </row>
        <row r="108"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  <cell r="L108" t="str">
            <v>-</v>
          </cell>
          <cell r="M108" t="str">
            <v>-</v>
          </cell>
          <cell r="N108" t="str">
            <v>-</v>
          </cell>
          <cell r="O108" t="str">
            <v>-</v>
          </cell>
          <cell r="P108" t="str">
            <v>-</v>
          </cell>
          <cell r="Q108" t="str">
            <v>-</v>
          </cell>
          <cell r="R108" t="str">
            <v>-</v>
          </cell>
          <cell r="S108" t="str">
            <v>-</v>
          </cell>
          <cell r="T108" t="str">
            <v>-</v>
          </cell>
          <cell r="U108" t="str">
            <v>-</v>
          </cell>
          <cell r="V108" t="str">
            <v>-</v>
          </cell>
          <cell r="W108" t="str">
            <v>-</v>
          </cell>
          <cell r="X108" t="str">
            <v>-</v>
          </cell>
          <cell r="Y108" t="str">
            <v>-</v>
          </cell>
          <cell r="Z108" t="str">
            <v>-</v>
          </cell>
          <cell r="AA108" t="str">
            <v>-</v>
          </cell>
          <cell r="AB108" t="str">
            <v>-</v>
          </cell>
        </row>
        <row r="109">
          <cell r="E109" t="str">
            <v>-</v>
          </cell>
          <cell r="F109" t="str">
            <v>-</v>
          </cell>
          <cell r="G109" t="str">
            <v>-</v>
          </cell>
          <cell r="H109" t="str">
            <v>-</v>
          </cell>
          <cell r="I109" t="str">
            <v>-</v>
          </cell>
          <cell r="J109" t="str">
            <v>-</v>
          </cell>
          <cell r="K109" t="str">
            <v>-</v>
          </cell>
          <cell r="L109" t="str">
            <v>-</v>
          </cell>
          <cell r="M109" t="str">
            <v>-</v>
          </cell>
          <cell r="N109" t="str">
            <v>-</v>
          </cell>
          <cell r="O109" t="str">
            <v>-</v>
          </cell>
          <cell r="P109" t="str">
            <v>-</v>
          </cell>
          <cell r="Q109" t="str">
            <v>-</v>
          </cell>
          <cell r="R109" t="str">
            <v>-</v>
          </cell>
          <cell r="S109" t="str">
            <v>-</v>
          </cell>
          <cell r="T109" t="str">
            <v>-</v>
          </cell>
          <cell r="U109" t="str">
            <v>-</v>
          </cell>
          <cell r="V109" t="str">
            <v>-</v>
          </cell>
          <cell r="W109" t="str">
            <v>-</v>
          </cell>
          <cell r="X109" t="str">
            <v>-</v>
          </cell>
          <cell r="Y109" t="str">
            <v>-</v>
          </cell>
          <cell r="Z109" t="str">
            <v>-</v>
          </cell>
          <cell r="AA109" t="str">
            <v>-</v>
          </cell>
          <cell r="AB109" t="str">
            <v>-</v>
          </cell>
        </row>
        <row r="110"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 t="str">
            <v>-</v>
          </cell>
          <cell r="O110" t="str">
            <v>-</v>
          </cell>
          <cell r="P110" t="str">
            <v>-</v>
          </cell>
          <cell r="Q110" t="str">
            <v>-</v>
          </cell>
          <cell r="R110" t="str">
            <v>-</v>
          </cell>
          <cell r="S110" t="str">
            <v>-</v>
          </cell>
          <cell r="T110" t="str">
            <v>-</v>
          </cell>
          <cell r="U110" t="str">
            <v>-</v>
          </cell>
          <cell r="V110" t="str">
            <v>-</v>
          </cell>
          <cell r="W110" t="str">
            <v>-</v>
          </cell>
          <cell r="X110" t="str">
            <v>-</v>
          </cell>
          <cell r="Y110" t="str">
            <v>-</v>
          </cell>
          <cell r="Z110" t="str">
            <v>-</v>
          </cell>
          <cell r="AA110" t="str">
            <v>-</v>
          </cell>
          <cell r="AB110" t="str">
            <v>-</v>
          </cell>
        </row>
        <row r="111"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  <cell r="L111" t="str">
            <v>-</v>
          </cell>
          <cell r="M111" t="str">
            <v>-</v>
          </cell>
          <cell r="N111" t="str">
            <v>-</v>
          </cell>
          <cell r="O111" t="str">
            <v>-</v>
          </cell>
          <cell r="P111" t="str">
            <v>-</v>
          </cell>
          <cell r="Q111" t="str">
            <v>-</v>
          </cell>
          <cell r="R111" t="str">
            <v>-</v>
          </cell>
          <cell r="S111" t="str">
            <v>-</v>
          </cell>
          <cell r="T111" t="str">
            <v>-</v>
          </cell>
          <cell r="U111" t="str">
            <v>-</v>
          </cell>
          <cell r="V111" t="str">
            <v>-</v>
          </cell>
          <cell r="W111" t="str">
            <v>-</v>
          </cell>
          <cell r="X111" t="str">
            <v>-</v>
          </cell>
          <cell r="Y111" t="str">
            <v>-</v>
          </cell>
          <cell r="Z111" t="str">
            <v>-</v>
          </cell>
          <cell r="AA111" t="str">
            <v>-</v>
          </cell>
          <cell r="AB111" t="str">
            <v>-</v>
          </cell>
        </row>
        <row r="112"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 t="str">
            <v>-</v>
          </cell>
          <cell r="O112" t="str">
            <v>-</v>
          </cell>
          <cell r="P112" t="str">
            <v>-</v>
          </cell>
          <cell r="Q112" t="str">
            <v>-</v>
          </cell>
          <cell r="R112" t="str">
            <v>-</v>
          </cell>
          <cell r="S112" t="str">
            <v>-</v>
          </cell>
          <cell r="T112" t="str">
            <v>-</v>
          </cell>
          <cell r="U112" t="str">
            <v>-</v>
          </cell>
          <cell r="V112" t="str">
            <v>-</v>
          </cell>
          <cell r="W112" t="str">
            <v>-</v>
          </cell>
          <cell r="X112" t="str">
            <v>-</v>
          </cell>
          <cell r="Y112" t="str">
            <v>-</v>
          </cell>
          <cell r="Z112" t="str">
            <v>-</v>
          </cell>
          <cell r="AA112" t="str">
            <v>-</v>
          </cell>
          <cell r="AB112" t="str">
            <v>-</v>
          </cell>
        </row>
        <row r="113"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  <cell r="L113" t="str">
            <v>-</v>
          </cell>
          <cell r="M113" t="str">
            <v>-</v>
          </cell>
          <cell r="N113" t="str">
            <v>-</v>
          </cell>
          <cell r="O113" t="str">
            <v>-</v>
          </cell>
          <cell r="P113" t="str">
            <v>-</v>
          </cell>
          <cell r="Q113" t="str">
            <v>-</v>
          </cell>
          <cell r="R113" t="str">
            <v>-</v>
          </cell>
          <cell r="S113" t="str">
            <v>-</v>
          </cell>
          <cell r="T113" t="str">
            <v>-</v>
          </cell>
          <cell r="U113" t="str">
            <v>-</v>
          </cell>
          <cell r="V113" t="str">
            <v>-</v>
          </cell>
          <cell r="W113" t="str">
            <v>-</v>
          </cell>
          <cell r="X113" t="str">
            <v>-</v>
          </cell>
          <cell r="Y113" t="str">
            <v>-</v>
          </cell>
          <cell r="Z113" t="str">
            <v>-</v>
          </cell>
          <cell r="AA113" t="str">
            <v>-</v>
          </cell>
          <cell r="AB113" t="str">
            <v>-</v>
          </cell>
        </row>
        <row r="114"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 t="str">
            <v>-</v>
          </cell>
          <cell r="M114" t="str">
            <v>-</v>
          </cell>
          <cell r="N114" t="str">
            <v>-</v>
          </cell>
          <cell r="O114" t="str">
            <v>-</v>
          </cell>
          <cell r="P114" t="str">
            <v>-</v>
          </cell>
          <cell r="Q114" t="str">
            <v>-</v>
          </cell>
          <cell r="R114" t="str">
            <v>-</v>
          </cell>
          <cell r="S114" t="str">
            <v>-</v>
          </cell>
          <cell r="T114" t="str">
            <v>-</v>
          </cell>
          <cell r="U114" t="str">
            <v>-</v>
          </cell>
          <cell r="V114" t="str">
            <v>-</v>
          </cell>
          <cell r="W114" t="str">
            <v>-</v>
          </cell>
          <cell r="X114" t="str">
            <v>-</v>
          </cell>
          <cell r="Y114" t="str">
            <v>-</v>
          </cell>
          <cell r="Z114" t="str">
            <v>-</v>
          </cell>
          <cell r="AA114" t="str">
            <v>-</v>
          </cell>
          <cell r="AB114" t="str">
            <v>-</v>
          </cell>
        </row>
        <row r="115"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  <cell r="L115" t="str">
            <v>-</v>
          </cell>
          <cell r="M115" t="str">
            <v>-</v>
          </cell>
          <cell r="N115" t="str">
            <v>-</v>
          </cell>
          <cell r="O115" t="str">
            <v>-</v>
          </cell>
          <cell r="P115" t="str">
            <v>-</v>
          </cell>
          <cell r="Q115" t="str">
            <v>-</v>
          </cell>
          <cell r="R115" t="str">
            <v>-</v>
          </cell>
          <cell r="S115" t="str">
            <v>-</v>
          </cell>
          <cell r="T115" t="str">
            <v>-</v>
          </cell>
          <cell r="U115" t="str">
            <v>-</v>
          </cell>
          <cell r="V115" t="str">
            <v>-</v>
          </cell>
          <cell r="W115" t="str">
            <v>-</v>
          </cell>
          <cell r="X115" t="str">
            <v>-</v>
          </cell>
          <cell r="Y115" t="str">
            <v>-</v>
          </cell>
          <cell r="Z115" t="str">
            <v>-</v>
          </cell>
          <cell r="AA115" t="str">
            <v>-</v>
          </cell>
          <cell r="AB115" t="str">
            <v>-</v>
          </cell>
        </row>
        <row r="116"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  <cell r="L116" t="str">
            <v>-</v>
          </cell>
          <cell r="M116" t="str">
            <v>-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</row>
        <row r="117">
          <cell r="E117" t="str">
            <v>-</v>
          </cell>
          <cell r="F117" t="str">
            <v>-</v>
          </cell>
          <cell r="G117" t="str">
            <v>-</v>
          </cell>
          <cell r="H117" t="str">
            <v>-</v>
          </cell>
          <cell r="I117" t="str">
            <v>-</v>
          </cell>
          <cell r="J117" t="str">
            <v>-</v>
          </cell>
          <cell r="K117" t="str">
            <v>-</v>
          </cell>
          <cell r="L117" t="str">
            <v>-</v>
          </cell>
          <cell r="M117" t="str">
            <v>-</v>
          </cell>
          <cell r="N117" t="str">
            <v>-</v>
          </cell>
          <cell r="O117" t="str">
            <v>-</v>
          </cell>
          <cell r="P117" t="str">
            <v>-</v>
          </cell>
          <cell r="Q117" t="str">
            <v>-</v>
          </cell>
          <cell r="R117" t="str">
            <v>-</v>
          </cell>
          <cell r="S117" t="str">
            <v>-</v>
          </cell>
          <cell r="T117" t="str">
            <v>-</v>
          </cell>
          <cell r="U117" t="str">
            <v>-</v>
          </cell>
          <cell r="V117" t="str">
            <v>-</v>
          </cell>
          <cell r="W117" t="str">
            <v>-</v>
          </cell>
          <cell r="X117" t="str">
            <v>-</v>
          </cell>
          <cell r="Y117" t="str">
            <v>-</v>
          </cell>
          <cell r="Z117" t="str">
            <v>-</v>
          </cell>
          <cell r="AA117" t="str">
            <v>-</v>
          </cell>
          <cell r="AB117" t="str">
            <v>-</v>
          </cell>
        </row>
        <row r="118">
          <cell r="E118" t="str">
            <v>-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 t="str">
            <v>-</v>
          </cell>
          <cell r="K118" t="str">
            <v>-</v>
          </cell>
          <cell r="L118" t="str">
            <v>-</v>
          </cell>
          <cell r="M118" t="str">
            <v>-</v>
          </cell>
          <cell r="N118" t="str">
            <v>-</v>
          </cell>
          <cell r="O118" t="str">
            <v>-</v>
          </cell>
          <cell r="P118" t="str">
            <v>-</v>
          </cell>
          <cell r="Q118" t="str">
            <v>-</v>
          </cell>
          <cell r="R118" t="str">
            <v>-</v>
          </cell>
          <cell r="S118" t="str">
            <v>-</v>
          </cell>
          <cell r="T118" t="str">
            <v>-</v>
          </cell>
          <cell r="U118" t="str">
            <v>-</v>
          </cell>
          <cell r="V118" t="str">
            <v>-</v>
          </cell>
          <cell r="W118" t="str">
            <v>-</v>
          </cell>
          <cell r="X118" t="str">
            <v>-</v>
          </cell>
          <cell r="Y118" t="str">
            <v>-</v>
          </cell>
          <cell r="Z118" t="str">
            <v>-</v>
          </cell>
          <cell r="AA118" t="str">
            <v>-</v>
          </cell>
          <cell r="AB118" t="str">
            <v>-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  <cell r="L119" t="str">
            <v>-</v>
          </cell>
          <cell r="M119" t="str">
            <v>-</v>
          </cell>
          <cell r="N119" t="str">
            <v>-</v>
          </cell>
          <cell r="O119" t="str">
            <v>-</v>
          </cell>
          <cell r="P119" t="str">
            <v>-</v>
          </cell>
          <cell r="Q119" t="str">
            <v>-</v>
          </cell>
          <cell r="R119" t="str">
            <v>-</v>
          </cell>
          <cell r="S119" t="str">
            <v>-</v>
          </cell>
          <cell r="T119" t="str">
            <v>-</v>
          </cell>
          <cell r="U119" t="str">
            <v>-</v>
          </cell>
          <cell r="V119" t="str">
            <v>-</v>
          </cell>
          <cell r="W119" t="str">
            <v>-</v>
          </cell>
          <cell r="X119" t="str">
            <v>-</v>
          </cell>
          <cell r="Y119" t="str">
            <v>-</v>
          </cell>
          <cell r="Z119" t="str">
            <v>-</v>
          </cell>
          <cell r="AA119" t="str">
            <v>-</v>
          </cell>
          <cell r="AB119" t="str">
            <v>-</v>
          </cell>
        </row>
        <row r="120">
          <cell r="E120" t="str">
            <v>-</v>
          </cell>
          <cell r="F120" t="str">
            <v>-</v>
          </cell>
          <cell r="G120" t="str">
            <v>-</v>
          </cell>
          <cell r="H120" t="str">
            <v>-</v>
          </cell>
          <cell r="I120" t="str">
            <v>-</v>
          </cell>
          <cell r="J120" t="str">
            <v>-</v>
          </cell>
          <cell r="K120" t="str">
            <v>-</v>
          </cell>
          <cell r="L120" t="str">
            <v>-</v>
          </cell>
          <cell r="M120" t="str">
            <v>-</v>
          </cell>
          <cell r="N120" t="str">
            <v>-</v>
          </cell>
          <cell r="O120" t="str">
            <v>-</v>
          </cell>
          <cell r="P120" t="str">
            <v>-</v>
          </cell>
          <cell r="Q120" t="str">
            <v>-</v>
          </cell>
          <cell r="R120" t="str">
            <v>-</v>
          </cell>
          <cell r="S120" t="str">
            <v>-</v>
          </cell>
          <cell r="T120" t="str">
            <v>-</v>
          </cell>
          <cell r="U120" t="str">
            <v>-</v>
          </cell>
          <cell r="V120" t="str">
            <v>-</v>
          </cell>
          <cell r="W120" t="str">
            <v>-</v>
          </cell>
          <cell r="X120" t="str">
            <v>-</v>
          </cell>
          <cell r="Y120" t="str">
            <v>-</v>
          </cell>
          <cell r="Z120" t="str">
            <v>-</v>
          </cell>
          <cell r="AA120" t="str">
            <v>-</v>
          </cell>
          <cell r="AB120" t="str">
            <v>-</v>
          </cell>
        </row>
        <row r="121"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  <cell r="L121" t="str">
            <v>-</v>
          </cell>
          <cell r="M121" t="str">
            <v>-</v>
          </cell>
          <cell r="N121" t="str">
            <v>-</v>
          </cell>
          <cell r="O121" t="str">
            <v>-</v>
          </cell>
          <cell r="P121" t="str">
            <v>-</v>
          </cell>
          <cell r="Q121" t="str">
            <v>-</v>
          </cell>
          <cell r="R121" t="str">
            <v>-</v>
          </cell>
          <cell r="S121" t="str">
            <v>-</v>
          </cell>
          <cell r="T121" t="str">
            <v>-</v>
          </cell>
          <cell r="U121" t="str">
            <v>-</v>
          </cell>
          <cell r="V121" t="str">
            <v>-</v>
          </cell>
          <cell r="W121" t="str">
            <v>-</v>
          </cell>
          <cell r="X121" t="str">
            <v>-</v>
          </cell>
          <cell r="Y121" t="str">
            <v>-</v>
          </cell>
          <cell r="Z121" t="str">
            <v>-</v>
          </cell>
          <cell r="AA121" t="str">
            <v>-</v>
          </cell>
          <cell r="AB121" t="str">
            <v>-</v>
          </cell>
        </row>
        <row r="122">
          <cell r="E122" t="str">
            <v>-</v>
          </cell>
          <cell r="F122" t="str">
            <v>-</v>
          </cell>
          <cell r="G122" t="str">
            <v>-</v>
          </cell>
          <cell r="H122" t="str">
            <v>-</v>
          </cell>
          <cell r="I122" t="str">
            <v>-</v>
          </cell>
          <cell r="J122" t="str">
            <v>-</v>
          </cell>
          <cell r="K122" t="str">
            <v>-</v>
          </cell>
          <cell r="L122" t="str">
            <v>-</v>
          </cell>
          <cell r="M122" t="str">
            <v>-</v>
          </cell>
          <cell r="N122" t="str">
            <v>-</v>
          </cell>
          <cell r="O122" t="str">
            <v>-</v>
          </cell>
          <cell r="P122" t="str">
            <v>-</v>
          </cell>
          <cell r="Q122" t="str">
            <v>-</v>
          </cell>
          <cell r="R122" t="str">
            <v>-</v>
          </cell>
          <cell r="S122" t="str">
            <v>-</v>
          </cell>
          <cell r="T122" t="str">
            <v>-</v>
          </cell>
          <cell r="U122" t="str">
            <v>-</v>
          </cell>
          <cell r="V122" t="str">
            <v>-</v>
          </cell>
          <cell r="W122" t="str">
            <v>-</v>
          </cell>
          <cell r="X122" t="str">
            <v>-</v>
          </cell>
          <cell r="Y122" t="str">
            <v>-</v>
          </cell>
          <cell r="Z122" t="str">
            <v>-</v>
          </cell>
          <cell r="AA122" t="str">
            <v>-</v>
          </cell>
          <cell r="AB122" t="str">
            <v>-</v>
          </cell>
        </row>
        <row r="123"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  <cell r="L123" t="str">
            <v>-</v>
          </cell>
          <cell r="M123" t="str">
            <v>-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 t="str">
            <v>-</v>
          </cell>
          <cell r="T123" t="str">
            <v>-</v>
          </cell>
          <cell r="U123" t="str">
            <v>-</v>
          </cell>
          <cell r="V123" t="str">
            <v>-</v>
          </cell>
          <cell r="W123" t="str">
            <v>-</v>
          </cell>
          <cell r="X123" t="str">
            <v>-</v>
          </cell>
          <cell r="Y123" t="str">
            <v>-</v>
          </cell>
          <cell r="Z123" t="str">
            <v>-</v>
          </cell>
          <cell r="AA123" t="str">
            <v>-</v>
          </cell>
          <cell r="AB123" t="str">
            <v>-</v>
          </cell>
        </row>
        <row r="124"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  <cell r="L124" t="str">
            <v>-</v>
          </cell>
          <cell r="M124" t="str">
            <v>-</v>
          </cell>
          <cell r="N124" t="str">
            <v>-</v>
          </cell>
          <cell r="O124" t="str">
            <v>-</v>
          </cell>
          <cell r="P124" t="str">
            <v>-</v>
          </cell>
          <cell r="Q124" t="str">
            <v>-</v>
          </cell>
          <cell r="R124" t="str">
            <v>-</v>
          </cell>
          <cell r="S124" t="str">
            <v>-</v>
          </cell>
          <cell r="T124" t="str">
            <v>-</v>
          </cell>
          <cell r="U124" t="str">
            <v>-</v>
          </cell>
          <cell r="V124" t="str">
            <v>-</v>
          </cell>
          <cell r="W124" t="str">
            <v>-</v>
          </cell>
          <cell r="X124" t="str">
            <v>-</v>
          </cell>
          <cell r="Y124" t="str">
            <v>-</v>
          </cell>
          <cell r="Z124" t="str">
            <v>-</v>
          </cell>
          <cell r="AA124" t="str">
            <v>-</v>
          </cell>
          <cell r="AB124" t="str">
            <v>-</v>
          </cell>
        </row>
        <row r="125"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  <cell r="L125" t="str">
            <v>-</v>
          </cell>
          <cell r="M125" t="str">
            <v>-</v>
          </cell>
          <cell r="N125" t="str">
            <v>-</v>
          </cell>
          <cell r="O125" t="str">
            <v>-</v>
          </cell>
          <cell r="P125" t="str">
            <v>-</v>
          </cell>
          <cell r="Q125" t="str">
            <v>-</v>
          </cell>
          <cell r="R125" t="str">
            <v>-</v>
          </cell>
          <cell r="S125" t="str">
            <v>-</v>
          </cell>
          <cell r="T125" t="str">
            <v>-</v>
          </cell>
          <cell r="U125" t="str">
            <v>-</v>
          </cell>
          <cell r="V125" t="str">
            <v>-</v>
          </cell>
          <cell r="W125" t="str">
            <v>-</v>
          </cell>
          <cell r="X125" t="str">
            <v>-</v>
          </cell>
          <cell r="Y125" t="str">
            <v>-</v>
          </cell>
          <cell r="Z125" t="str">
            <v>-</v>
          </cell>
          <cell r="AA125" t="str">
            <v>-</v>
          </cell>
          <cell r="AB125" t="str">
            <v>-</v>
          </cell>
        </row>
        <row r="126">
          <cell r="E126" t="str">
            <v>-</v>
          </cell>
          <cell r="F126" t="str">
            <v>-</v>
          </cell>
          <cell r="G126" t="str">
            <v>-</v>
          </cell>
          <cell r="H126" t="str">
            <v>-</v>
          </cell>
          <cell r="I126" t="str">
            <v>-</v>
          </cell>
          <cell r="J126" t="str">
            <v>-</v>
          </cell>
          <cell r="K126" t="str">
            <v>-</v>
          </cell>
          <cell r="L126" t="str">
            <v>-</v>
          </cell>
          <cell r="M126" t="str">
            <v>-</v>
          </cell>
          <cell r="N126" t="str">
            <v>-</v>
          </cell>
          <cell r="O126" t="str">
            <v>-</v>
          </cell>
          <cell r="P126" t="str">
            <v>-</v>
          </cell>
          <cell r="Q126" t="str">
            <v>-</v>
          </cell>
          <cell r="R126" t="str">
            <v>-</v>
          </cell>
          <cell r="S126" t="str">
            <v>-</v>
          </cell>
          <cell r="T126" t="str">
            <v>-</v>
          </cell>
          <cell r="U126" t="str">
            <v>-</v>
          </cell>
          <cell r="V126" t="str">
            <v>-</v>
          </cell>
          <cell r="W126" t="str">
            <v>-</v>
          </cell>
          <cell r="X126" t="str">
            <v>-</v>
          </cell>
          <cell r="Y126" t="str">
            <v>-</v>
          </cell>
          <cell r="Z126" t="str">
            <v>-</v>
          </cell>
          <cell r="AA126" t="str">
            <v>-</v>
          </cell>
          <cell r="AB126" t="str">
            <v>-</v>
          </cell>
        </row>
        <row r="127"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  <cell r="L127" t="str">
            <v>-</v>
          </cell>
          <cell r="M127" t="str">
            <v>-</v>
          </cell>
          <cell r="N127" t="str">
            <v>-</v>
          </cell>
          <cell r="O127" t="str">
            <v>-</v>
          </cell>
          <cell r="P127" t="str">
            <v>-</v>
          </cell>
          <cell r="Q127" t="str">
            <v>-</v>
          </cell>
          <cell r="R127" t="str">
            <v>-</v>
          </cell>
          <cell r="S127" t="str">
            <v>-</v>
          </cell>
          <cell r="T127" t="str">
            <v>-</v>
          </cell>
          <cell r="U127" t="str">
            <v>-</v>
          </cell>
          <cell r="V127" t="str">
            <v>-</v>
          </cell>
          <cell r="W127" t="str">
            <v>-</v>
          </cell>
          <cell r="X127" t="str">
            <v>-</v>
          </cell>
          <cell r="Y127" t="str">
            <v>-</v>
          </cell>
          <cell r="Z127" t="str">
            <v>-</v>
          </cell>
          <cell r="AA127" t="str">
            <v>-</v>
          </cell>
          <cell r="AB127" t="str">
            <v>-</v>
          </cell>
        </row>
        <row r="128">
          <cell r="E128" t="str">
            <v>-</v>
          </cell>
          <cell r="F128" t="str">
            <v>-</v>
          </cell>
          <cell r="G128" t="str">
            <v>-</v>
          </cell>
          <cell r="H128" t="str">
            <v>-</v>
          </cell>
          <cell r="I128" t="str">
            <v>-</v>
          </cell>
          <cell r="J128" t="str">
            <v>-</v>
          </cell>
          <cell r="K128" t="str">
            <v>-</v>
          </cell>
          <cell r="L128" t="str">
            <v>-</v>
          </cell>
          <cell r="M128" t="str">
            <v>-</v>
          </cell>
          <cell r="N128" t="str">
            <v>-</v>
          </cell>
          <cell r="O128" t="str">
            <v>-</v>
          </cell>
          <cell r="P128" t="str">
            <v>-</v>
          </cell>
          <cell r="Q128" t="str">
            <v>-</v>
          </cell>
          <cell r="R128" t="str">
            <v>-</v>
          </cell>
          <cell r="S128" t="str">
            <v>-</v>
          </cell>
          <cell r="T128" t="str">
            <v>-</v>
          </cell>
          <cell r="U128" t="str">
            <v>-</v>
          </cell>
          <cell r="V128" t="str">
            <v>-</v>
          </cell>
          <cell r="W128" t="str">
            <v>-</v>
          </cell>
          <cell r="X128" t="str">
            <v>-</v>
          </cell>
          <cell r="Y128" t="str">
            <v>-</v>
          </cell>
          <cell r="Z128" t="str">
            <v>-</v>
          </cell>
          <cell r="AA128" t="str">
            <v>-</v>
          </cell>
          <cell r="AB128" t="str">
            <v>-</v>
          </cell>
        </row>
        <row r="129"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  <cell r="L129" t="str">
            <v>-</v>
          </cell>
          <cell r="M129" t="str">
            <v>-</v>
          </cell>
          <cell r="N129" t="str">
            <v>-</v>
          </cell>
          <cell r="O129" t="str">
            <v>-</v>
          </cell>
          <cell r="P129" t="str">
            <v>-</v>
          </cell>
          <cell r="Q129" t="str">
            <v>-</v>
          </cell>
          <cell r="R129" t="str">
            <v>-</v>
          </cell>
          <cell r="S129" t="str">
            <v>-</v>
          </cell>
          <cell r="T129" t="str">
            <v>-</v>
          </cell>
          <cell r="U129" t="str">
            <v>-</v>
          </cell>
          <cell r="V129" t="str">
            <v>-</v>
          </cell>
          <cell r="W129" t="str">
            <v>-</v>
          </cell>
          <cell r="X129" t="str">
            <v>-</v>
          </cell>
          <cell r="Y129" t="str">
            <v>-</v>
          </cell>
          <cell r="Z129" t="str">
            <v>-</v>
          </cell>
          <cell r="AA129" t="str">
            <v>-</v>
          </cell>
          <cell r="AB129" t="str">
            <v>-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 t="str">
            <v>-</v>
          </cell>
          <cell r="K130" t="str">
            <v>-</v>
          </cell>
          <cell r="L130" t="str">
            <v>-</v>
          </cell>
          <cell r="M130" t="str">
            <v>-</v>
          </cell>
          <cell r="N130" t="str">
            <v>-</v>
          </cell>
          <cell r="O130" t="str">
            <v>-</v>
          </cell>
          <cell r="P130" t="str">
            <v>-</v>
          </cell>
          <cell r="Q130" t="str">
            <v>-</v>
          </cell>
          <cell r="R130" t="str">
            <v>-</v>
          </cell>
          <cell r="S130" t="str">
            <v>-</v>
          </cell>
          <cell r="T130" t="str">
            <v>-</v>
          </cell>
          <cell r="U130" t="str">
            <v>-</v>
          </cell>
          <cell r="V130" t="str">
            <v>-</v>
          </cell>
          <cell r="W130" t="str">
            <v>-</v>
          </cell>
          <cell r="X130" t="str">
            <v>-</v>
          </cell>
          <cell r="Y130" t="str">
            <v>-</v>
          </cell>
          <cell r="Z130" t="str">
            <v>-</v>
          </cell>
          <cell r="AA130" t="str">
            <v>-</v>
          </cell>
          <cell r="AB130" t="str">
            <v>-</v>
          </cell>
        </row>
        <row r="131"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  <cell r="O131" t="str">
            <v>-</v>
          </cell>
          <cell r="P131" t="str">
            <v>-</v>
          </cell>
          <cell r="Q131" t="str">
            <v>-</v>
          </cell>
          <cell r="R131" t="str">
            <v>-</v>
          </cell>
          <cell r="S131" t="str">
            <v>-</v>
          </cell>
          <cell r="T131" t="str">
            <v>-</v>
          </cell>
          <cell r="U131" t="str">
            <v>-</v>
          </cell>
          <cell r="V131" t="str">
            <v>-</v>
          </cell>
          <cell r="W131" t="str">
            <v>-</v>
          </cell>
          <cell r="X131" t="str">
            <v>-</v>
          </cell>
          <cell r="Y131" t="str">
            <v>-</v>
          </cell>
          <cell r="Z131" t="str">
            <v>-</v>
          </cell>
          <cell r="AA131" t="str">
            <v>-</v>
          </cell>
          <cell r="AB131" t="str">
            <v>-</v>
          </cell>
        </row>
        <row r="132">
          <cell r="E132" t="str">
            <v>-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 t="str">
            <v>-</v>
          </cell>
          <cell r="K132" t="str">
            <v>-</v>
          </cell>
          <cell r="L132" t="str">
            <v>-</v>
          </cell>
          <cell r="M132" t="str">
            <v>-</v>
          </cell>
          <cell r="N132" t="str">
            <v>-</v>
          </cell>
          <cell r="O132" t="str">
            <v>-</v>
          </cell>
          <cell r="P132" t="str">
            <v>-</v>
          </cell>
          <cell r="Q132" t="str">
            <v>-</v>
          </cell>
          <cell r="R132" t="str">
            <v>-</v>
          </cell>
          <cell r="S132" t="str">
            <v>-</v>
          </cell>
          <cell r="T132" t="str">
            <v>-</v>
          </cell>
          <cell r="U132" t="str">
            <v>-</v>
          </cell>
          <cell r="V132" t="str">
            <v>-</v>
          </cell>
          <cell r="W132" t="str">
            <v>-</v>
          </cell>
          <cell r="X132" t="str">
            <v>-</v>
          </cell>
          <cell r="Y132" t="str">
            <v>-</v>
          </cell>
          <cell r="Z132" t="str">
            <v>-</v>
          </cell>
          <cell r="AA132" t="str">
            <v>-</v>
          </cell>
          <cell r="AB132" t="str">
            <v>-</v>
          </cell>
        </row>
        <row r="133">
          <cell r="E133" t="str">
            <v>-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  <cell r="O133" t="str">
            <v>-</v>
          </cell>
          <cell r="P133" t="str">
            <v>-</v>
          </cell>
          <cell r="Q133" t="str">
            <v>-</v>
          </cell>
          <cell r="R133" t="str">
            <v>-</v>
          </cell>
          <cell r="S133" t="str">
            <v>-</v>
          </cell>
          <cell r="T133" t="str">
            <v>-</v>
          </cell>
          <cell r="U133" t="str">
            <v>-</v>
          </cell>
          <cell r="V133" t="str">
            <v>-</v>
          </cell>
          <cell r="W133" t="str">
            <v>-</v>
          </cell>
          <cell r="X133" t="str">
            <v>-</v>
          </cell>
          <cell r="Y133" t="str">
            <v>-</v>
          </cell>
          <cell r="Z133" t="str">
            <v>-</v>
          </cell>
          <cell r="AA133" t="str">
            <v>-</v>
          </cell>
          <cell r="AB133" t="str">
            <v>-</v>
          </cell>
        </row>
      </sheetData>
      <sheetData sheetId="4" refreshError="1"/>
      <sheetData sheetId="5" refreshError="1"/>
      <sheetData sheetId="6">
        <row r="16">
          <cell r="O16">
            <v>13</v>
          </cell>
        </row>
        <row r="22">
          <cell r="J22">
            <v>5202027</v>
          </cell>
        </row>
      </sheetData>
      <sheetData sheetId="7">
        <row r="15">
          <cell r="Q15">
            <v>5003084</v>
          </cell>
        </row>
      </sheetData>
      <sheetData sheetId="8">
        <row r="16">
          <cell r="O16">
            <v>1</v>
          </cell>
        </row>
      </sheetData>
      <sheetData sheetId="9" refreshError="1"/>
      <sheetData sheetId="10">
        <row r="16">
          <cell r="O16">
            <v>1</v>
          </cell>
        </row>
        <row r="22">
          <cell r="J22">
            <v>0</v>
          </cell>
        </row>
      </sheetData>
      <sheetData sheetId="11"/>
      <sheetData sheetId="12">
        <row r="16">
          <cell r="O1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theme="3"/>
  </sheetPr>
  <dimension ref="A1:Y50"/>
  <sheetViews>
    <sheetView showGridLines="0" rightToLeft="1" tabSelected="1" zoomScale="90" zoomScaleNormal="90" workbookViewId="0">
      <selection activeCell="I21" sqref="I21"/>
    </sheetView>
  </sheetViews>
  <sheetFormatPr defaultRowHeight="17.25" customHeight="1" x14ac:dyDescent="0.2"/>
  <cols>
    <col min="1" max="1" width="4" style="27" bestFit="1" customWidth="1"/>
    <col min="2" max="2" width="13.125" style="28" customWidth="1"/>
    <col min="3" max="3" width="2.75" style="29" bestFit="1" customWidth="1"/>
    <col min="4" max="4" width="25" style="30" bestFit="1" customWidth="1"/>
    <col min="5" max="5" width="10.75" style="30" customWidth="1"/>
    <col min="6" max="6" width="10.125" style="30" bestFit="1" customWidth="1"/>
    <col min="7" max="7" width="34.875" style="30" customWidth="1"/>
    <col min="8" max="8" width="10.75" style="31" customWidth="1"/>
    <col min="9" max="9" width="15.875" style="30" customWidth="1"/>
    <col min="10" max="10" width="10.75" style="31" customWidth="1"/>
    <col min="11" max="11" width="15.375" style="30" customWidth="1"/>
    <col min="12" max="12" width="10.75" style="31" customWidth="1"/>
    <col min="13" max="13" width="9.125" style="30"/>
    <col min="14" max="14" width="10.75" style="31" customWidth="1"/>
    <col min="15" max="15" width="9" style="30" customWidth="1"/>
    <col min="16" max="16" width="9.125" style="30"/>
    <col min="17" max="17" width="10.75" style="31" customWidth="1"/>
    <col min="18" max="18" width="11" style="30" customWidth="1"/>
    <col min="19" max="19" width="10.75" style="31" customWidth="1"/>
    <col min="20" max="20" width="11" style="30" customWidth="1"/>
    <col min="21" max="21" width="10.75" style="31" customWidth="1"/>
    <col min="22" max="25" width="9.125" style="30"/>
    <col min="26" max="16384" width="9" style="27"/>
  </cols>
  <sheetData>
    <row r="1" spans="1:25" s="22" customFormat="1" ht="17.25" customHeight="1" x14ac:dyDescent="0.2">
      <c r="A1" s="20" t="s">
        <v>25</v>
      </c>
      <c r="B1" s="32" t="s">
        <v>28</v>
      </c>
      <c r="C1" s="33"/>
      <c r="D1" s="20" t="s">
        <v>29</v>
      </c>
      <c r="E1" s="20" t="s">
        <v>30</v>
      </c>
      <c r="F1" s="20" t="s">
        <v>31</v>
      </c>
      <c r="G1" s="20" t="s">
        <v>32</v>
      </c>
      <c r="H1" s="21"/>
      <c r="I1" s="20" t="s">
        <v>41</v>
      </c>
      <c r="J1" s="21"/>
      <c r="K1" s="20" t="s">
        <v>42</v>
      </c>
      <c r="L1" s="21"/>
      <c r="M1" s="20" t="s">
        <v>33</v>
      </c>
      <c r="N1" s="21"/>
      <c r="O1" s="20" t="s">
        <v>85</v>
      </c>
      <c r="P1" s="20" t="s">
        <v>79</v>
      </c>
      <c r="Q1" s="21"/>
      <c r="R1" s="20" t="s">
        <v>34</v>
      </c>
      <c r="S1" s="21"/>
      <c r="T1" s="20" t="s">
        <v>113</v>
      </c>
      <c r="U1" s="21"/>
      <c r="V1" s="20" t="s">
        <v>36</v>
      </c>
      <c r="W1" s="20" t="s">
        <v>37</v>
      </c>
      <c r="X1" s="20" t="s">
        <v>38</v>
      </c>
      <c r="Y1" s="20" t="s">
        <v>39</v>
      </c>
    </row>
    <row r="2" spans="1:25" ht="17.25" customHeight="1" x14ac:dyDescent="0.2">
      <c r="A2" s="20">
        <v>1</v>
      </c>
      <c r="B2" s="23"/>
      <c r="C2" s="24" t="s">
        <v>40</v>
      </c>
      <c r="D2" s="25"/>
      <c r="E2" s="25"/>
      <c r="F2" s="25"/>
      <c r="G2" s="25"/>
      <c r="H2" s="26">
        <v>5</v>
      </c>
      <c r="I2" s="25"/>
      <c r="J2" s="26">
        <v>3</v>
      </c>
      <c r="K2" s="25"/>
      <c r="L2" s="26">
        <v>2</v>
      </c>
      <c r="M2" s="25"/>
      <c r="N2" s="26">
        <v>7</v>
      </c>
      <c r="O2" s="25"/>
      <c r="P2" s="25"/>
      <c r="Q2" s="26">
        <v>3</v>
      </c>
      <c r="R2" s="25"/>
      <c r="S2" s="26">
        <v>3</v>
      </c>
      <c r="T2" s="25"/>
      <c r="U2" s="26">
        <v>4</v>
      </c>
      <c r="V2" s="25"/>
      <c r="W2" s="25"/>
      <c r="X2" s="25"/>
      <c r="Y2" s="25"/>
    </row>
    <row r="3" spans="1:25" ht="17.25" customHeight="1" x14ac:dyDescent="0.2">
      <c r="A3" s="20">
        <v>2</v>
      </c>
      <c r="B3" s="23"/>
      <c r="C3" s="24" t="s">
        <v>40</v>
      </c>
      <c r="D3" s="25"/>
      <c r="E3" s="25"/>
      <c r="F3" s="25"/>
      <c r="G3" s="25"/>
      <c r="H3" s="26">
        <v>6</v>
      </c>
      <c r="I3" s="25"/>
      <c r="J3" s="26">
        <v>2</v>
      </c>
      <c r="K3" s="25"/>
      <c r="L3" s="26">
        <v>2</v>
      </c>
      <c r="M3" s="25"/>
      <c r="N3" s="26">
        <v>6</v>
      </c>
      <c r="O3" s="25"/>
      <c r="P3" s="25"/>
      <c r="Q3" s="26">
        <v>2</v>
      </c>
      <c r="R3" s="25"/>
      <c r="S3" s="26">
        <v>4</v>
      </c>
      <c r="T3" s="25"/>
      <c r="U3" s="26">
        <v>4</v>
      </c>
      <c r="V3" s="25"/>
      <c r="W3" s="25"/>
      <c r="X3" s="25"/>
      <c r="Y3" s="25"/>
    </row>
    <row r="4" spans="1:25" ht="17.25" customHeight="1" x14ac:dyDescent="0.2">
      <c r="A4" s="20">
        <v>3</v>
      </c>
      <c r="B4" s="23"/>
      <c r="C4" s="24" t="s">
        <v>40</v>
      </c>
      <c r="D4" s="25"/>
      <c r="E4" s="25"/>
      <c r="F4" s="25"/>
      <c r="G4" s="25"/>
      <c r="H4" s="26">
        <v>4</v>
      </c>
      <c r="I4" s="25"/>
      <c r="J4" s="26">
        <v>3</v>
      </c>
      <c r="K4" s="25"/>
      <c r="L4" s="26">
        <v>3</v>
      </c>
      <c r="M4" s="25"/>
      <c r="N4" s="26">
        <v>4</v>
      </c>
      <c r="O4" s="25"/>
      <c r="P4" s="25"/>
      <c r="Q4" s="26">
        <v>2</v>
      </c>
      <c r="R4" s="25"/>
      <c r="S4" s="26">
        <v>2</v>
      </c>
      <c r="T4" s="25"/>
      <c r="U4" s="26">
        <v>3</v>
      </c>
      <c r="V4" s="25"/>
      <c r="W4" s="25"/>
      <c r="X4" s="25"/>
      <c r="Y4" s="25"/>
    </row>
    <row r="5" spans="1:25" ht="17.25" customHeight="1" x14ac:dyDescent="0.2">
      <c r="A5" s="20">
        <v>4</v>
      </c>
      <c r="B5" s="23"/>
      <c r="C5" s="24" t="s">
        <v>40</v>
      </c>
      <c r="D5" s="25"/>
      <c r="E5" s="25"/>
      <c r="F5" s="25"/>
      <c r="G5" s="25"/>
      <c r="H5" s="26">
        <v>34</v>
      </c>
      <c r="I5" s="25"/>
      <c r="J5" s="26">
        <v>4</v>
      </c>
      <c r="K5" s="25"/>
      <c r="L5" s="26">
        <v>5</v>
      </c>
      <c r="M5" s="25"/>
      <c r="N5" s="26">
        <v>4</v>
      </c>
      <c r="O5" s="25"/>
      <c r="P5" s="25"/>
      <c r="Q5" s="26">
        <v>3</v>
      </c>
      <c r="R5" s="25"/>
      <c r="S5" s="26">
        <v>3</v>
      </c>
      <c r="T5" s="25"/>
      <c r="U5" s="26">
        <v>2</v>
      </c>
      <c r="V5" s="25"/>
      <c r="W5" s="25"/>
      <c r="X5" s="25"/>
      <c r="Y5" s="25"/>
    </row>
    <row r="6" spans="1:25" ht="17.25" customHeight="1" x14ac:dyDescent="0.2">
      <c r="A6" s="20">
        <v>5</v>
      </c>
      <c r="B6" s="23"/>
      <c r="C6" s="24" t="s">
        <v>40</v>
      </c>
      <c r="D6" s="25"/>
      <c r="E6" s="25"/>
      <c r="F6" s="25"/>
      <c r="G6" s="25"/>
      <c r="H6" s="26">
        <v>7</v>
      </c>
      <c r="I6" s="25"/>
      <c r="J6" s="26">
        <v>3</v>
      </c>
      <c r="K6" s="25"/>
      <c r="L6" s="26">
        <v>4</v>
      </c>
      <c r="M6" s="25"/>
      <c r="N6" s="26">
        <v>4</v>
      </c>
      <c r="O6" s="25"/>
      <c r="P6" s="25"/>
      <c r="Q6" s="26">
        <v>2</v>
      </c>
      <c r="R6" s="25"/>
      <c r="S6" s="26">
        <v>1</v>
      </c>
      <c r="T6" s="25"/>
      <c r="U6" s="26">
        <v>1</v>
      </c>
      <c r="V6" s="25"/>
      <c r="W6" s="25"/>
      <c r="X6" s="25"/>
      <c r="Y6" s="25"/>
    </row>
    <row r="7" spans="1:25" ht="17.25" customHeight="1" x14ac:dyDescent="0.2">
      <c r="A7" s="20">
        <v>6</v>
      </c>
      <c r="B7" s="23"/>
      <c r="C7" s="24" t="s">
        <v>40</v>
      </c>
      <c r="D7" s="25"/>
      <c r="E7" s="25"/>
      <c r="F7" s="25"/>
      <c r="G7" s="25"/>
      <c r="H7" s="26">
        <v>11</v>
      </c>
      <c r="I7" s="25"/>
      <c r="J7" s="26">
        <v>2</v>
      </c>
      <c r="K7" s="25"/>
      <c r="L7" s="26">
        <v>6</v>
      </c>
      <c r="M7" s="25"/>
      <c r="N7" s="26">
        <v>1</v>
      </c>
      <c r="O7" s="25"/>
      <c r="P7" s="25"/>
      <c r="Q7" s="26">
        <v>1</v>
      </c>
      <c r="R7" s="25"/>
      <c r="S7" s="26">
        <v>1</v>
      </c>
      <c r="T7" s="25"/>
      <c r="U7" s="26">
        <v>1</v>
      </c>
      <c r="V7" s="25"/>
      <c r="W7" s="25"/>
      <c r="X7" s="25"/>
      <c r="Y7" s="25"/>
    </row>
    <row r="8" spans="1:25" ht="17.25" customHeight="1" x14ac:dyDescent="0.2">
      <c r="A8" s="20">
        <v>7</v>
      </c>
      <c r="B8" s="23"/>
      <c r="C8" s="24" t="s">
        <v>40</v>
      </c>
      <c r="D8" s="25"/>
      <c r="E8" s="25"/>
      <c r="F8" s="25"/>
      <c r="G8" s="25"/>
      <c r="H8" s="26">
        <v>28</v>
      </c>
      <c r="I8" s="25"/>
      <c r="J8" s="26">
        <v>3</v>
      </c>
      <c r="K8" s="25"/>
      <c r="L8" s="26">
        <v>5</v>
      </c>
      <c r="M8" s="25"/>
      <c r="N8" s="26">
        <v>1</v>
      </c>
      <c r="O8" s="25"/>
      <c r="P8" s="25"/>
      <c r="Q8" s="26">
        <v>1</v>
      </c>
      <c r="R8" s="25"/>
      <c r="S8" s="26">
        <v>1</v>
      </c>
      <c r="T8" s="25"/>
      <c r="U8" s="26">
        <v>1</v>
      </c>
      <c r="V8" s="25"/>
      <c r="W8" s="25"/>
      <c r="X8" s="25"/>
      <c r="Y8" s="25"/>
    </row>
    <row r="9" spans="1:25" ht="17.25" customHeight="1" x14ac:dyDescent="0.2">
      <c r="A9" s="20">
        <v>8</v>
      </c>
      <c r="B9" s="23"/>
      <c r="C9" s="24" t="s">
        <v>40</v>
      </c>
      <c r="D9" s="25"/>
      <c r="E9" s="25"/>
      <c r="F9" s="25"/>
      <c r="G9" s="25"/>
      <c r="H9" s="26">
        <v>20</v>
      </c>
      <c r="I9" s="25"/>
      <c r="J9" s="26">
        <v>4</v>
      </c>
      <c r="K9" s="25"/>
      <c r="L9" s="26">
        <v>6</v>
      </c>
      <c r="M9" s="25"/>
      <c r="N9" s="26">
        <v>1</v>
      </c>
      <c r="O9" s="25"/>
      <c r="P9" s="25"/>
      <c r="Q9" s="26">
        <v>1</v>
      </c>
      <c r="R9" s="25"/>
      <c r="S9" s="26">
        <v>1</v>
      </c>
      <c r="T9" s="25"/>
      <c r="U9" s="26">
        <v>1</v>
      </c>
      <c r="V9" s="25"/>
      <c r="W9" s="25"/>
      <c r="X9" s="25"/>
      <c r="Y9" s="25"/>
    </row>
    <row r="10" spans="1:25" ht="17.25" customHeight="1" x14ac:dyDescent="0.2">
      <c r="A10" s="20">
        <v>9</v>
      </c>
      <c r="B10" s="23"/>
      <c r="C10" s="24" t="s">
        <v>40</v>
      </c>
      <c r="D10" s="25"/>
      <c r="E10" s="25"/>
      <c r="F10" s="25"/>
      <c r="G10" s="25"/>
      <c r="H10" s="26">
        <v>1</v>
      </c>
      <c r="I10" s="25"/>
      <c r="J10" s="26">
        <v>1</v>
      </c>
      <c r="K10" s="25"/>
      <c r="L10" s="26">
        <v>6</v>
      </c>
      <c r="M10" s="25"/>
      <c r="N10" s="26">
        <v>1</v>
      </c>
      <c r="O10" s="25"/>
      <c r="P10" s="25"/>
      <c r="Q10" s="26">
        <v>1</v>
      </c>
      <c r="R10" s="25"/>
      <c r="S10" s="26">
        <v>1</v>
      </c>
      <c r="T10" s="25"/>
      <c r="U10" s="26">
        <v>1</v>
      </c>
      <c r="V10" s="25"/>
      <c r="W10" s="25"/>
      <c r="X10" s="25"/>
      <c r="Y10" s="25"/>
    </row>
    <row r="11" spans="1:25" ht="17.25" customHeight="1" x14ac:dyDescent="0.2">
      <c r="A11" s="20">
        <v>10</v>
      </c>
      <c r="B11" s="23"/>
      <c r="C11" s="24" t="s">
        <v>40</v>
      </c>
      <c r="D11" s="25"/>
      <c r="E11" s="25"/>
      <c r="F11" s="25"/>
      <c r="G11" s="25"/>
      <c r="H11" s="26">
        <v>1</v>
      </c>
      <c r="I11" s="25"/>
      <c r="J11" s="26">
        <v>1</v>
      </c>
      <c r="K11" s="25"/>
      <c r="L11" s="26">
        <v>1</v>
      </c>
      <c r="M11" s="25"/>
      <c r="N11" s="26">
        <v>1</v>
      </c>
      <c r="O11" s="25"/>
      <c r="P11" s="25"/>
      <c r="Q11" s="26">
        <v>1</v>
      </c>
      <c r="R11" s="25"/>
      <c r="S11" s="26">
        <v>1</v>
      </c>
      <c r="T11" s="25"/>
      <c r="U11" s="26">
        <v>1</v>
      </c>
      <c r="V11" s="25"/>
      <c r="W11" s="25"/>
      <c r="X11" s="25"/>
      <c r="Y11" s="25"/>
    </row>
    <row r="12" spans="1:25" ht="17.25" customHeight="1" x14ac:dyDescent="0.2">
      <c r="A12" s="20">
        <v>11</v>
      </c>
      <c r="B12" s="23"/>
      <c r="C12" s="24" t="s">
        <v>40</v>
      </c>
      <c r="D12" s="25"/>
      <c r="E12" s="25"/>
      <c r="F12" s="25"/>
      <c r="G12" s="25"/>
      <c r="H12" s="26">
        <v>1</v>
      </c>
      <c r="I12" s="25"/>
      <c r="J12" s="26">
        <v>1</v>
      </c>
      <c r="K12" s="25"/>
      <c r="L12" s="26">
        <v>1</v>
      </c>
      <c r="M12" s="25"/>
      <c r="N12" s="26">
        <v>1</v>
      </c>
      <c r="O12" s="25"/>
      <c r="P12" s="25"/>
      <c r="Q12" s="26">
        <v>1</v>
      </c>
      <c r="R12" s="25"/>
      <c r="S12" s="26">
        <v>1</v>
      </c>
      <c r="T12" s="25"/>
      <c r="U12" s="26">
        <v>1</v>
      </c>
      <c r="V12" s="25"/>
      <c r="W12" s="25"/>
      <c r="X12" s="25"/>
      <c r="Y12" s="25"/>
    </row>
    <row r="13" spans="1:25" ht="17.25" customHeight="1" x14ac:dyDescent="0.2">
      <c r="A13" s="20">
        <v>12</v>
      </c>
      <c r="B13" s="23"/>
      <c r="C13" s="24" t="s">
        <v>40</v>
      </c>
      <c r="D13" s="25"/>
      <c r="E13" s="25"/>
      <c r="F13" s="25"/>
      <c r="G13" s="25"/>
      <c r="H13" s="26">
        <v>1</v>
      </c>
      <c r="I13" s="25"/>
      <c r="J13" s="26">
        <v>1</v>
      </c>
      <c r="K13" s="25"/>
      <c r="L13" s="26">
        <v>1</v>
      </c>
      <c r="M13" s="25"/>
      <c r="N13" s="26">
        <v>1</v>
      </c>
      <c r="O13" s="25"/>
      <c r="P13" s="25"/>
      <c r="Q13" s="26">
        <v>1</v>
      </c>
      <c r="R13" s="25"/>
      <c r="S13" s="26">
        <v>1</v>
      </c>
      <c r="T13" s="25"/>
      <c r="U13" s="26">
        <v>1</v>
      </c>
      <c r="V13" s="25"/>
      <c r="W13" s="25"/>
      <c r="X13" s="25"/>
      <c r="Y13" s="25"/>
    </row>
    <row r="14" spans="1:25" ht="17.25" customHeight="1" x14ac:dyDescent="0.2">
      <c r="A14" s="20">
        <v>13</v>
      </c>
      <c r="B14" s="23"/>
      <c r="C14" s="24" t="s">
        <v>40</v>
      </c>
      <c r="D14" s="25"/>
      <c r="E14" s="25"/>
      <c r="F14" s="25"/>
      <c r="G14" s="25"/>
      <c r="H14" s="26">
        <v>1</v>
      </c>
      <c r="I14" s="25"/>
      <c r="J14" s="26">
        <v>1</v>
      </c>
      <c r="K14" s="25"/>
      <c r="L14" s="26">
        <v>1</v>
      </c>
      <c r="M14" s="25"/>
      <c r="N14" s="26">
        <v>1</v>
      </c>
      <c r="O14" s="25"/>
      <c r="P14" s="25"/>
      <c r="Q14" s="26">
        <v>1</v>
      </c>
      <c r="R14" s="25"/>
      <c r="S14" s="26">
        <v>1</v>
      </c>
      <c r="T14" s="25"/>
      <c r="U14" s="26">
        <v>1</v>
      </c>
      <c r="V14" s="25"/>
      <c r="W14" s="25"/>
      <c r="X14" s="25"/>
      <c r="Y14" s="25"/>
    </row>
    <row r="15" spans="1:25" ht="17.25" customHeight="1" x14ac:dyDescent="0.2">
      <c r="A15" s="20">
        <v>14</v>
      </c>
      <c r="B15" s="23"/>
      <c r="C15" s="24" t="s">
        <v>40</v>
      </c>
      <c r="D15" s="25"/>
      <c r="E15" s="25"/>
      <c r="F15" s="25"/>
      <c r="G15" s="25"/>
      <c r="H15" s="26">
        <v>1</v>
      </c>
      <c r="I15" s="25"/>
      <c r="J15" s="26">
        <v>1</v>
      </c>
      <c r="K15" s="25"/>
      <c r="L15" s="26">
        <v>1</v>
      </c>
      <c r="M15" s="25"/>
      <c r="N15" s="26">
        <v>1</v>
      </c>
      <c r="O15" s="25"/>
      <c r="P15" s="25"/>
      <c r="Q15" s="26">
        <v>1</v>
      </c>
      <c r="R15" s="25"/>
      <c r="S15" s="26">
        <v>1</v>
      </c>
      <c r="T15" s="25"/>
      <c r="U15" s="26">
        <v>1</v>
      </c>
      <c r="V15" s="25"/>
      <c r="W15" s="25"/>
      <c r="X15" s="25"/>
      <c r="Y15" s="25"/>
    </row>
    <row r="16" spans="1:25" ht="17.25" customHeight="1" x14ac:dyDescent="0.2">
      <c r="A16" s="20">
        <v>15</v>
      </c>
      <c r="B16" s="23"/>
      <c r="C16" s="24" t="s">
        <v>40</v>
      </c>
      <c r="D16" s="25"/>
      <c r="E16" s="25"/>
      <c r="F16" s="25"/>
      <c r="G16" s="25"/>
      <c r="H16" s="26">
        <v>1</v>
      </c>
      <c r="I16" s="25"/>
      <c r="J16" s="26">
        <v>1</v>
      </c>
      <c r="K16" s="25"/>
      <c r="L16" s="26">
        <v>1</v>
      </c>
      <c r="M16" s="25"/>
      <c r="N16" s="26">
        <v>1</v>
      </c>
      <c r="O16" s="25"/>
      <c r="P16" s="25"/>
      <c r="Q16" s="26">
        <v>1</v>
      </c>
      <c r="R16" s="25"/>
      <c r="S16" s="26">
        <v>1</v>
      </c>
      <c r="T16" s="25"/>
      <c r="U16" s="26">
        <v>1</v>
      </c>
      <c r="V16" s="25"/>
      <c r="W16" s="25"/>
      <c r="X16" s="25"/>
      <c r="Y16" s="25"/>
    </row>
    <row r="17" spans="1:25" ht="17.25" customHeight="1" x14ac:dyDescent="0.2">
      <c r="A17" s="20">
        <v>16</v>
      </c>
      <c r="B17" s="23"/>
      <c r="C17" s="24" t="s">
        <v>40</v>
      </c>
      <c r="D17" s="25"/>
      <c r="E17" s="25"/>
      <c r="F17" s="25"/>
      <c r="G17" s="25"/>
      <c r="H17" s="26">
        <v>1</v>
      </c>
      <c r="I17" s="25"/>
      <c r="J17" s="26">
        <v>1</v>
      </c>
      <c r="K17" s="25"/>
      <c r="L17" s="26">
        <v>1</v>
      </c>
      <c r="M17" s="25"/>
      <c r="N17" s="26">
        <v>1</v>
      </c>
      <c r="O17" s="25"/>
      <c r="P17" s="25"/>
      <c r="Q17" s="26">
        <v>1</v>
      </c>
      <c r="R17" s="25"/>
      <c r="S17" s="26">
        <v>1</v>
      </c>
      <c r="T17" s="25"/>
      <c r="U17" s="26">
        <v>1</v>
      </c>
      <c r="V17" s="25"/>
      <c r="W17" s="25"/>
      <c r="X17" s="25"/>
      <c r="Y17" s="25"/>
    </row>
    <row r="18" spans="1:25" ht="17.25" customHeight="1" x14ac:dyDescent="0.2">
      <c r="A18" s="20">
        <v>17</v>
      </c>
      <c r="B18" s="23"/>
      <c r="C18" s="24" t="s">
        <v>40</v>
      </c>
      <c r="D18" s="25"/>
      <c r="E18" s="25"/>
      <c r="F18" s="25"/>
      <c r="G18" s="25"/>
      <c r="H18" s="26">
        <v>1</v>
      </c>
      <c r="I18" s="25"/>
      <c r="J18" s="26">
        <v>1</v>
      </c>
      <c r="K18" s="25"/>
      <c r="L18" s="26">
        <v>1</v>
      </c>
      <c r="M18" s="25"/>
      <c r="N18" s="26">
        <v>1</v>
      </c>
      <c r="O18" s="25"/>
      <c r="P18" s="25"/>
      <c r="Q18" s="26">
        <v>1</v>
      </c>
      <c r="R18" s="25"/>
      <c r="S18" s="26">
        <v>1</v>
      </c>
      <c r="T18" s="25"/>
      <c r="U18" s="26">
        <v>1</v>
      </c>
      <c r="V18" s="25"/>
      <c r="W18" s="25"/>
      <c r="X18" s="25"/>
      <c r="Y18" s="25"/>
    </row>
    <row r="19" spans="1:25" ht="17.25" customHeight="1" x14ac:dyDescent="0.2">
      <c r="A19" s="20">
        <v>18</v>
      </c>
      <c r="B19" s="23"/>
      <c r="C19" s="24" t="s">
        <v>40</v>
      </c>
      <c r="D19" s="25"/>
      <c r="E19" s="25"/>
      <c r="F19" s="25"/>
      <c r="G19" s="25"/>
      <c r="H19" s="26">
        <v>1</v>
      </c>
      <c r="I19" s="25"/>
      <c r="J19" s="26">
        <v>1</v>
      </c>
      <c r="K19" s="25"/>
      <c r="L19" s="26">
        <v>1</v>
      </c>
      <c r="M19" s="25"/>
      <c r="N19" s="26">
        <v>1</v>
      </c>
      <c r="O19" s="25"/>
      <c r="P19" s="25"/>
      <c r="Q19" s="26">
        <v>1</v>
      </c>
      <c r="R19" s="25"/>
      <c r="S19" s="26">
        <v>1</v>
      </c>
      <c r="T19" s="25"/>
      <c r="U19" s="26">
        <v>1</v>
      </c>
      <c r="V19" s="25"/>
      <c r="W19" s="25"/>
      <c r="X19" s="25"/>
      <c r="Y19" s="25"/>
    </row>
    <row r="20" spans="1:25" ht="17.25" customHeight="1" x14ac:dyDescent="0.2">
      <c r="A20" s="20"/>
      <c r="B20" s="23"/>
      <c r="C20" s="24"/>
      <c r="D20" s="25"/>
      <c r="E20" s="25"/>
      <c r="F20" s="25"/>
      <c r="G20" s="25"/>
      <c r="H20" s="26">
        <v>1</v>
      </c>
      <c r="I20" s="25"/>
      <c r="J20" s="26">
        <v>1</v>
      </c>
      <c r="K20" s="25"/>
      <c r="L20" s="26">
        <v>1</v>
      </c>
      <c r="M20" s="25"/>
      <c r="N20" s="26">
        <v>1</v>
      </c>
      <c r="O20" s="25"/>
      <c r="P20" s="25"/>
      <c r="Q20" s="26">
        <v>1</v>
      </c>
      <c r="R20" s="25"/>
      <c r="S20" s="26">
        <v>1</v>
      </c>
      <c r="T20" s="25"/>
      <c r="U20" s="26">
        <v>1</v>
      </c>
      <c r="V20" s="25"/>
      <c r="W20" s="25"/>
      <c r="X20" s="25"/>
      <c r="Y20" s="25"/>
    </row>
    <row r="21" spans="1:25" ht="17.25" customHeight="1" x14ac:dyDescent="0.2">
      <c r="A21" s="20">
        <v>20</v>
      </c>
      <c r="B21" s="23"/>
      <c r="C21" s="24" t="s">
        <v>40</v>
      </c>
      <c r="D21" s="25"/>
      <c r="E21" s="25"/>
      <c r="F21" s="25"/>
      <c r="G21" s="25"/>
      <c r="H21" s="26">
        <v>1</v>
      </c>
      <c r="I21" s="25"/>
      <c r="J21" s="26">
        <v>1</v>
      </c>
      <c r="K21" s="25"/>
      <c r="L21" s="26">
        <v>1</v>
      </c>
      <c r="M21" s="25"/>
      <c r="N21" s="26">
        <v>1</v>
      </c>
      <c r="O21" s="25"/>
      <c r="P21" s="25"/>
      <c r="Q21" s="26">
        <v>1</v>
      </c>
      <c r="R21" s="25"/>
      <c r="S21" s="26">
        <v>1</v>
      </c>
      <c r="T21" s="25"/>
      <c r="U21" s="26">
        <v>1</v>
      </c>
      <c r="V21" s="25"/>
      <c r="W21" s="25"/>
      <c r="X21" s="25"/>
      <c r="Y21" s="25"/>
    </row>
    <row r="22" spans="1:25" ht="17.25" customHeight="1" x14ac:dyDescent="0.2">
      <c r="A22" s="20">
        <v>21</v>
      </c>
      <c r="B22" s="23"/>
      <c r="C22" s="24" t="s">
        <v>40</v>
      </c>
      <c r="D22" s="25"/>
      <c r="E22" s="25"/>
      <c r="F22" s="25"/>
      <c r="G22" s="25"/>
      <c r="H22" s="26">
        <v>1</v>
      </c>
      <c r="I22" s="25"/>
      <c r="J22" s="26">
        <v>1</v>
      </c>
      <c r="K22" s="25"/>
      <c r="L22" s="26">
        <v>1</v>
      </c>
      <c r="M22" s="25"/>
      <c r="N22" s="26">
        <v>1</v>
      </c>
      <c r="O22" s="25"/>
      <c r="P22" s="25"/>
      <c r="Q22" s="26">
        <v>1</v>
      </c>
      <c r="R22" s="25"/>
      <c r="S22" s="26">
        <v>1</v>
      </c>
      <c r="T22" s="25"/>
      <c r="U22" s="26">
        <v>1</v>
      </c>
      <c r="V22" s="25"/>
      <c r="W22" s="25"/>
      <c r="X22" s="25"/>
      <c r="Y22" s="25"/>
    </row>
    <row r="23" spans="1:25" ht="17.25" customHeight="1" x14ac:dyDescent="0.2">
      <c r="A23" s="20">
        <v>22</v>
      </c>
      <c r="B23" s="23"/>
      <c r="C23" s="24" t="s">
        <v>40</v>
      </c>
      <c r="D23" s="25"/>
      <c r="E23" s="25"/>
      <c r="F23" s="25"/>
      <c r="G23" s="25"/>
      <c r="H23" s="26">
        <v>1</v>
      </c>
      <c r="I23" s="25"/>
      <c r="J23" s="26">
        <v>1</v>
      </c>
      <c r="K23" s="25"/>
      <c r="L23" s="26">
        <v>1</v>
      </c>
      <c r="M23" s="25"/>
      <c r="N23" s="26">
        <v>1</v>
      </c>
      <c r="O23" s="25"/>
      <c r="P23" s="25"/>
      <c r="Q23" s="26">
        <v>1</v>
      </c>
      <c r="R23" s="25"/>
      <c r="S23" s="26">
        <v>1</v>
      </c>
      <c r="T23" s="25"/>
      <c r="U23" s="26">
        <v>1</v>
      </c>
      <c r="V23" s="25"/>
      <c r="W23" s="25"/>
      <c r="X23" s="25"/>
      <c r="Y23" s="25"/>
    </row>
    <row r="24" spans="1:25" ht="17.25" customHeight="1" x14ac:dyDescent="0.2">
      <c r="A24" s="20">
        <v>23</v>
      </c>
      <c r="B24" s="23"/>
      <c r="C24" s="24" t="s">
        <v>40</v>
      </c>
      <c r="D24" s="25"/>
      <c r="E24" s="25"/>
      <c r="F24" s="25"/>
      <c r="G24" s="25"/>
      <c r="H24" s="26">
        <v>1</v>
      </c>
      <c r="I24" s="25"/>
      <c r="J24" s="26">
        <v>1</v>
      </c>
      <c r="K24" s="25"/>
      <c r="L24" s="26">
        <v>1</v>
      </c>
      <c r="M24" s="25"/>
      <c r="N24" s="26">
        <v>1</v>
      </c>
      <c r="O24" s="25"/>
      <c r="P24" s="25"/>
      <c r="Q24" s="26">
        <v>1</v>
      </c>
      <c r="R24" s="25"/>
      <c r="S24" s="26">
        <v>1</v>
      </c>
      <c r="T24" s="25"/>
      <c r="U24" s="26">
        <v>1</v>
      </c>
      <c r="V24" s="25"/>
      <c r="W24" s="25"/>
      <c r="X24" s="25"/>
      <c r="Y24" s="25"/>
    </row>
    <row r="25" spans="1:25" ht="17.25" customHeight="1" x14ac:dyDescent="0.2">
      <c r="A25" s="20">
        <v>24</v>
      </c>
      <c r="B25" s="23"/>
      <c r="C25" s="24" t="s">
        <v>40</v>
      </c>
      <c r="D25" s="25"/>
      <c r="E25" s="25"/>
      <c r="F25" s="25"/>
      <c r="G25" s="25"/>
      <c r="H25" s="26">
        <v>1</v>
      </c>
      <c r="I25" s="25"/>
      <c r="J25" s="26">
        <v>1</v>
      </c>
      <c r="K25" s="25"/>
      <c r="L25" s="26">
        <v>1</v>
      </c>
      <c r="M25" s="25"/>
      <c r="N25" s="26">
        <v>1</v>
      </c>
      <c r="O25" s="25"/>
      <c r="P25" s="25"/>
      <c r="Q25" s="26">
        <v>1</v>
      </c>
      <c r="R25" s="25"/>
      <c r="S25" s="26">
        <v>1</v>
      </c>
      <c r="T25" s="25"/>
      <c r="U25" s="26">
        <v>1</v>
      </c>
      <c r="V25" s="25"/>
      <c r="W25" s="25"/>
      <c r="X25" s="25"/>
      <c r="Y25" s="25"/>
    </row>
    <row r="26" spans="1:25" ht="17.25" customHeight="1" x14ac:dyDescent="0.2">
      <c r="A26" s="20">
        <v>25</v>
      </c>
      <c r="B26" s="23"/>
      <c r="C26" s="24" t="s">
        <v>40</v>
      </c>
      <c r="D26" s="25"/>
      <c r="E26" s="25"/>
      <c r="F26" s="25"/>
      <c r="G26" s="25"/>
      <c r="H26" s="26">
        <v>1</v>
      </c>
      <c r="I26" s="25"/>
      <c r="J26" s="26">
        <v>1</v>
      </c>
      <c r="K26" s="25"/>
      <c r="L26" s="26">
        <v>1</v>
      </c>
      <c r="M26" s="25"/>
      <c r="N26" s="26">
        <v>1</v>
      </c>
      <c r="O26" s="25"/>
      <c r="P26" s="25"/>
      <c r="Q26" s="26">
        <v>1</v>
      </c>
      <c r="R26" s="25"/>
      <c r="S26" s="26">
        <v>1</v>
      </c>
      <c r="T26" s="25"/>
      <c r="U26" s="26">
        <v>1</v>
      </c>
      <c r="V26" s="25"/>
      <c r="W26" s="25"/>
      <c r="X26" s="25"/>
      <c r="Y26" s="25"/>
    </row>
    <row r="27" spans="1:25" ht="17.25" customHeight="1" x14ac:dyDescent="0.2">
      <c r="A27" s="20">
        <v>26</v>
      </c>
      <c r="B27" s="23"/>
      <c r="C27" s="24" t="s">
        <v>40</v>
      </c>
      <c r="D27" s="25"/>
      <c r="E27" s="25"/>
      <c r="F27" s="25"/>
      <c r="G27" s="25"/>
      <c r="H27" s="26">
        <v>1</v>
      </c>
      <c r="I27" s="25"/>
      <c r="J27" s="26">
        <v>1</v>
      </c>
      <c r="K27" s="25"/>
      <c r="L27" s="26">
        <v>1</v>
      </c>
      <c r="M27" s="25"/>
      <c r="N27" s="26">
        <v>1</v>
      </c>
      <c r="O27" s="25"/>
      <c r="P27" s="25"/>
      <c r="Q27" s="26">
        <v>1</v>
      </c>
      <c r="R27" s="25"/>
      <c r="S27" s="26">
        <v>1</v>
      </c>
      <c r="T27" s="25"/>
      <c r="U27" s="26">
        <v>1</v>
      </c>
      <c r="V27" s="25"/>
      <c r="W27" s="25"/>
      <c r="X27" s="25"/>
      <c r="Y27" s="25"/>
    </row>
    <row r="28" spans="1:25" ht="17.25" customHeight="1" x14ac:dyDescent="0.2">
      <c r="A28" s="20">
        <v>27</v>
      </c>
      <c r="B28" s="23"/>
      <c r="C28" s="24" t="s">
        <v>40</v>
      </c>
      <c r="D28" s="25"/>
      <c r="E28" s="25"/>
      <c r="F28" s="25"/>
      <c r="G28" s="25"/>
      <c r="H28" s="26">
        <v>1</v>
      </c>
      <c r="I28" s="25"/>
      <c r="J28" s="26">
        <v>1</v>
      </c>
      <c r="K28" s="25"/>
      <c r="L28" s="26">
        <v>1</v>
      </c>
      <c r="M28" s="25"/>
      <c r="N28" s="26">
        <v>1</v>
      </c>
      <c r="O28" s="25"/>
      <c r="P28" s="25"/>
      <c r="Q28" s="26">
        <v>1</v>
      </c>
      <c r="R28" s="25"/>
      <c r="S28" s="26">
        <v>1</v>
      </c>
      <c r="T28" s="25"/>
      <c r="U28" s="26">
        <v>1</v>
      </c>
      <c r="V28" s="25"/>
      <c r="W28" s="25"/>
      <c r="X28" s="25"/>
      <c r="Y28" s="25"/>
    </row>
    <row r="29" spans="1:25" ht="17.25" customHeight="1" x14ac:dyDescent="0.2">
      <c r="A29" s="20">
        <v>28</v>
      </c>
      <c r="B29" s="23"/>
      <c r="C29" s="24" t="s">
        <v>40</v>
      </c>
      <c r="D29" s="25"/>
      <c r="E29" s="25"/>
      <c r="F29" s="25"/>
      <c r="G29" s="25"/>
      <c r="H29" s="26">
        <v>1</v>
      </c>
      <c r="I29" s="25"/>
      <c r="J29" s="26">
        <v>1</v>
      </c>
      <c r="K29" s="25"/>
      <c r="L29" s="26">
        <v>1</v>
      </c>
      <c r="M29" s="25"/>
      <c r="N29" s="26">
        <v>1</v>
      </c>
      <c r="O29" s="25"/>
      <c r="P29" s="25"/>
      <c r="Q29" s="26">
        <v>1</v>
      </c>
      <c r="R29" s="25"/>
      <c r="S29" s="26">
        <v>1</v>
      </c>
      <c r="T29" s="25"/>
      <c r="U29" s="26">
        <v>1</v>
      </c>
      <c r="V29" s="25"/>
      <c r="W29" s="25"/>
      <c r="X29" s="25"/>
      <c r="Y29" s="25"/>
    </row>
    <row r="30" spans="1:25" ht="17.25" customHeight="1" x14ac:dyDescent="0.2">
      <c r="A30" s="20">
        <v>29</v>
      </c>
      <c r="B30" s="23"/>
      <c r="C30" s="24" t="s">
        <v>40</v>
      </c>
      <c r="D30" s="25"/>
      <c r="E30" s="25"/>
      <c r="F30" s="25"/>
      <c r="G30" s="25"/>
      <c r="H30" s="26">
        <v>1</v>
      </c>
      <c r="I30" s="25"/>
      <c r="J30" s="26">
        <v>1</v>
      </c>
      <c r="K30" s="25"/>
      <c r="L30" s="26">
        <v>1</v>
      </c>
      <c r="M30" s="25"/>
      <c r="N30" s="26">
        <v>1</v>
      </c>
      <c r="O30" s="25"/>
      <c r="P30" s="25"/>
      <c r="Q30" s="26">
        <v>1</v>
      </c>
      <c r="R30" s="25"/>
      <c r="S30" s="26">
        <v>1</v>
      </c>
      <c r="T30" s="25"/>
      <c r="U30" s="26">
        <v>1</v>
      </c>
      <c r="V30" s="25"/>
      <c r="W30" s="25"/>
      <c r="X30" s="25"/>
      <c r="Y30" s="25"/>
    </row>
    <row r="31" spans="1:25" ht="17.25" customHeight="1" x14ac:dyDescent="0.2">
      <c r="A31" s="20">
        <v>30</v>
      </c>
      <c r="B31" s="23"/>
      <c r="C31" s="24" t="s">
        <v>40</v>
      </c>
      <c r="D31" s="25"/>
      <c r="E31" s="25"/>
      <c r="F31" s="25"/>
      <c r="G31" s="25"/>
      <c r="H31" s="26">
        <v>1</v>
      </c>
      <c r="I31" s="25"/>
      <c r="J31" s="26">
        <v>1</v>
      </c>
      <c r="K31" s="25"/>
      <c r="L31" s="26">
        <v>1</v>
      </c>
      <c r="M31" s="25"/>
      <c r="N31" s="26">
        <v>1</v>
      </c>
      <c r="O31" s="25"/>
      <c r="P31" s="25"/>
      <c r="Q31" s="26">
        <v>1</v>
      </c>
      <c r="R31" s="25"/>
      <c r="S31" s="26">
        <v>1</v>
      </c>
      <c r="T31" s="25"/>
      <c r="U31" s="26">
        <v>1</v>
      </c>
      <c r="V31" s="25"/>
      <c r="W31" s="25"/>
      <c r="X31" s="25"/>
      <c r="Y31" s="25"/>
    </row>
    <row r="32" spans="1:25" ht="17.25" customHeight="1" x14ac:dyDescent="0.2">
      <c r="A32" s="20">
        <v>31</v>
      </c>
      <c r="B32" s="23"/>
      <c r="C32" s="24" t="s">
        <v>40</v>
      </c>
      <c r="D32" s="25"/>
      <c r="E32" s="25"/>
      <c r="F32" s="25"/>
      <c r="G32" s="25"/>
      <c r="H32" s="26">
        <v>1</v>
      </c>
      <c r="I32" s="25"/>
      <c r="J32" s="26">
        <v>1</v>
      </c>
      <c r="K32" s="25"/>
      <c r="L32" s="26">
        <v>1</v>
      </c>
      <c r="M32" s="25"/>
      <c r="N32" s="26">
        <v>1</v>
      </c>
      <c r="O32" s="25"/>
      <c r="P32" s="25"/>
      <c r="Q32" s="26">
        <v>1</v>
      </c>
      <c r="R32" s="25"/>
      <c r="S32" s="26">
        <v>1</v>
      </c>
      <c r="T32" s="25"/>
      <c r="U32" s="26">
        <v>1</v>
      </c>
      <c r="V32" s="25"/>
      <c r="W32" s="25"/>
      <c r="X32" s="25"/>
      <c r="Y32" s="25"/>
    </row>
    <row r="33" spans="1:25" ht="17.25" customHeight="1" x14ac:dyDescent="0.2">
      <c r="A33" s="20">
        <v>32</v>
      </c>
      <c r="B33" s="23"/>
      <c r="C33" s="24" t="s">
        <v>40</v>
      </c>
      <c r="D33" s="25"/>
      <c r="E33" s="25"/>
      <c r="F33" s="25"/>
      <c r="G33" s="25"/>
      <c r="H33" s="26">
        <v>1</v>
      </c>
      <c r="I33" s="25"/>
      <c r="J33" s="26">
        <v>1</v>
      </c>
      <c r="K33" s="25"/>
      <c r="L33" s="26">
        <v>1</v>
      </c>
      <c r="M33" s="25"/>
      <c r="N33" s="26">
        <v>1</v>
      </c>
      <c r="O33" s="25"/>
      <c r="P33" s="25"/>
      <c r="Q33" s="26">
        <v>1</v>
      </c>
      <c r="R33" s="25"/>
      <c r="S33" s="26">
        <v>1</v>
      </c>
      <c r="T33" s="25"/>
      <c r="U33" s="26">
        <v>1</v>
      </c>
      <c r="V33" s="25"/>
      <c r="W33" s="25"/>
      <c r="X33" s="25"/>
      <c r="Y33" s="25"/>
    </row>
    <row r="34" spans="1:25" ht="17.25" customHeight="1" x14ac:dyDescent="0.2">
      <c r="A34" s="20">
        <v>33</v>
      </c>
      <c r="B34" s="23"/>
      <c r="C34" s="24" t="s">
        <v>40</v>
      </c>
      <c r="D34" s="25"/>
      <c r="E34" s="25"/>
      <c r="F34" s="25"/>
      <c r="G34" s="25"/>
      <c r="H34" s="26">
        <v>1</v>
      </c>
      <c r="I34" s="25"/>
      <c r="J34" s="26">
        <v>1</v>
      </c>
      <c r="K34" s="25"/>
      <c r="L34" s="26">
        <v>1</v>
      </c>
      <c r="M34" s="25"/>
      <c r="N34" s="26">
        <v>1</v>
      </c>
      <c r="O34" s="25"/>
      <c r="P34" s="25"/>
      <c r="Q34" s="26">
        <v>1</v>
      </c>
      <c r="R34" s="25"/>
      <c r="S34" s="26">
        <v>1</v>
      </c>
      <c r="T34" s="25"/>
      <c r="U34" s="26">
        <v>1</v>
      </c>
      <c r="V34" s="25"/>
      <c r="W34" s="25"/>
      <c r="X34" s="25"/>
      <c r="Y34" s="25"/>
    </row>
    <row r="35" spans="1:25" ht="17.25" customHeight="1" x14ac:dyDescent="0.2">
      <c r="A35" s="20">
        <v>34</v>
      </c>
      <c r="B35" s="23"/>
      <c r="C35" s="24" t="s">
        <v>40</v>
      </c>
      <c r="D35" s="25"/>
      <c r="E35" s="25"/>
      <c r="F35" s="25"/>
      <c r="G35" s="25"/>
      <c r="H35" s="26">
        <v>1</v>
      </c>
      <c r="I35" s="25"/>
      <c r="J35" s="26">
        <v>1</v>
      </c>
      <c r="K35" s="25"/>
      <c r="L35" s="26">
        <v>1</v>
      </c>
      <c r="M35" s="25"/>
      <c r="N35" s="26">
        <v>1</v>
      </c>
      <c r="O35" s="25"/>
      <c r="P35" s="25"/>
      <c r="Q35" s="26">
        <v>1</v>
      </c>
      <c r="R35" s="25"/>
      <c r="S35" s="26">
        <v>1</v>
      </c>
      <c r="T35" s="25"/>
      <c r="U35" s="26">
        <v>1</v>
      </c>
      <c r="V35" s="25"/>
      <c r="W35" s="25"/>
      <c r="X35" s="25"/>
      <c r="Y35" s="25"/>
    </row>
    <row r="36" spans="1:25" ht="17.25" customHeight="1" x14ac:dyDescent="0.2">
      <c r="A36" s="20">
        <v>35</v>
      </c>
      <c r="B36" s="23"/>
      <c r="C36" s="24" t="s">
        <v>40</v>
      </c>
      <c r="D36" s="25"/>
      <c r="E36" s="25"/>
      <c r="F36" s="25"/>
      <c r="G36" s="25"/>
      <c r="H36" s="26">
        <v>1</v>
      </c>
      <c r="I36" s="25"/>
      <c r="J36" s="26">
        <v>1</v>
      </c>
      <c r="K36" s="25"/>
      <c r="L36" s="26">
        <v>1</v>
      </c>
      <c r="M36" s="25"/>
      <c r="N36" s="26">
        <v>1</v>
      </c>
      <c r="O36" s="25"/>
      <c r="P36" s="25"/>
      <c r="Q36" s="26">
        <v>1</v>
      </c>
      <c r="R36" s="25"/>
      <c r="S36" s="26">
        <v>1</v>
      </c>
      <c r="T36" s="25"/>
      <c r="U36" s="26">
        <v>1</v>
      </c>
      <c r="V36" s="25"/>
      <c r="W36" s="25"/>
      <c r="X36" s="25"/>
      <c r="Y36" s="25"/>
    </row>
    <row r="37" spans="1:25" ht="17.25" customHeight="1" x14ac:dyDescent="0.2">
      <c r="A37" s="20">
        <v>36</v>
      </c>
      <c r="B37" s="23"/>
      <c r="C37" s="24" t="s">
        <v>40</v>
      </c>
      <c r="D37" s="25"/>
      <c r="E37" s="25"/>
      <c r="F37" s="25"/>
      <c r="G37" s="25"/>
      <c r="H37" s="26">
        <v>1</v>
      </c>
      <c r="I37" s="25"/>
      <c r="J37" s="26">
        <v>1</v>
      </c>
      <c r="K37" s="25"/>
      <c r="L37" s="26">
        <v>1</v>
      </c>
      <c r="M37" s="25"/>
      <c r="N37" s="26">
        <v>1</v>
      </c>
      <c r="O37" s="25"/>
      <c r="P37" s="25"/>
      <c r="Q37" s="26">
        <v>1</v>
      </c>
      <c r="R37" s="25"/>
      <c r="S37" s="26">
        <v>1</v>
      </c>
      <c r="T37" s="25"/>
      <c r="U37" s="26">
        <v>1</v>
      </c>
      <c r="V37" s="25"/>
      <c r="W37" s="25"/>
      <c r="X37" s="25"/>
      <c r="Y37" s="25"/>
    </row>
    <row r="38" spans="1:25" ht="17.25" customHeight="1" x14ac:dyDescent="0.2">
      <c r="A38" s="20">
        <v>37</v>
      </c>
      <c r="B38" s="23"/>
      <c r="C38" s="24" t="s">
        <v>40</v>
      </c>
      <c r="D38" s="25"/>
      <c r="E38" s="25"/>
      <c r="F38" s="25"/>
      <c r="G38" s="25"/>
      <c r="H38" s="26">
        <v>1</v>
      </c>
      <c r="I38" s="25"/>
      <c r="J38" s="26">
        <v>1</v>
      </c>
      <c r="K38" s="25"/>
      <c r="L38" s="26">
        <v>1</v>
      </c>
      <c r="M38" s="25"/>
      <c r="N38" s="26">
        <v>1</v>
      </c>
      <c r="O38" s="25"/>
      <c r="P38" s="25"/>
      <c r="Q38" s="26">
        <v>1</v>
      </c>
      <c r="R38" s="25"/>
      <c r="S38" s="26">
        <v>1</v>
      </c>
      <c r="T38" s="25"/>
      <c r="U38" s="26">
        <v>1</v>
      </c>
      <c r="V38" s="25"/>
      <c r="W38" s="25"/>
      <c r="X38" s="25"/>
      <c r="Y38" s="25"/>
    </row>
    <row r="39" spans="1:25" ht="17.25" customHeight="1" x14ac:dyDescent="0.2">
      <c r="A39" s="20">
        <v>38</v>
      </c>
      <c r="B39" s="23"/>
      <c r="C39" s="24" t="s">
        <v>40</v>
      </c>
      <c r="D39" s="25"/>
      <c r="E39" s="25"/>
      <c r="F39" s="25"/>
      <c r="G39" s="25"/>
      <c r="H39" s="26">
        <v>1</v>
      </c>
      <c r="I39" s="25"/>
      <c r="J39" s="26">
        <v>1</v>
      </c>
      <c r="K39" s="25"/>
      <c r="L39" s="26">
        <v>1</v>
      </c>
      <c r="M39" s="25"/>
      <c r="N39" s="26">
        <v>1</v>
      </c>
      <c r="O39" s="25"/>
      <c r="P39" s="25"/>
      <c r="Q39" s="26">
        <v>1</v>
      </c>
      <c r="R39" s="25"/>
      <c r="S39" s="26">
        <v>1</v>
      </c>
      <c r="T39" s="25"/>
      <c r="U39" s="26">
        <v>1</v>
      </c>
      <c r="V39" s="25"/>
      <c r="W39" s="25"/>
      <c r="X39" s="25"/>
      <c r="Y39" s="25"/>
    </row>
    <row r="40" spans="1:25" ht="17.25" customHeight="1" x14ac:dyDescent="0.2">
      <c r="A40" s="20">
        <v>39</v>
      </c>
      <c r="B40" s="23"/>
      <c r="C40" s="24" t="s">
        <v>40</v>
      </c>
      <c r="D40" s="25"/>
      <c r="E40" s="25"/>
      <c r="F40" s="25"/>
      <c r="G40" s="25"/>
      <c r="H40" s="26">
        <v>1</v>
      </c>
      <c r="I40" s="25"/>
      <c r="J40" s="26">
        <v>1</v>
      </c>
      <c r="K40" s="25"/>
      <c r="L40" s="26">
        <v>1</v>
      </c>
      <c r="M40" s="25"/>
      <c r="N40" s="26">
        <v>1</v>
      </c>
      <c r="O40" s="25"/>
      <c r="P40" s="25"/>
      <c r="Q40" s="26">
        <v>1</v>
      </c>
      <c r="R40" s="25"/>
      <c r="S40" s="26">
        <v>1</v>
      </c>
      <c r="T40" s="25"/>
      <c r="U40" s="26">
        <v>1</v>
      </c>
      <c r="V40" s="25"/>
      <c r="W40" s="25"/>
      <c r="X40" s="25"/>
      <c r="Y40" s="25"/>
    </row>
    <row r="41" spans="1:25" ht="17.25" customHeight="1" x14ac:dyDescent="0.2">
      <c r="A41" s="20">
        <v>40</v>
      </c>
      <c r="B41" s="23"/>
      <c r="C41" s="24" t="s">
        <v>40</v>
      </c>
      <c r="D41" s="25"/>
      <c r="E41" s="25"/>
      <c r="F41" s="25"/>
      <c r="G41" s="25"/>
      <c r="H41" s="26">
        <v>1</v>
      </c>
      <c r="I41" s="25"/>
      <c r="J41" s="26">
        <v>1</v>
      </c>
      <c r="K41" s="25"/>
      <c r="L41" s="26">
        <v>1</v>
      </c>
      <c r="M41" s="25"/>
      <c r="N41" s="26">
        <v>1</v>
      </c>
      <c r="O41" s="25"/>
      <c r="P41" s="25"/>
      <c r="Q41" s="26">
        <v>1</v>
      </c>
      <c r="R41" s="25"/>
      <c r="S41" s="26">
        <v>1</v>
      </c>
      <c r="T41" s="25"/>
      <c r="U41" s="26">
        <v>1</v>
      </c>
      <c r="V41" s="25"/>
      <c r="W41" s="25"/>
      <c r="X41" s="25"/>
      <c r="Y41" s="25"/>
    </row>
    <row r="42" spans="1:25" ht="17.25" customHeight="1" x14ac:dyDescent="0.2">
      <c r="A42" s="20">
        <v>41</v>
      </c>
      <c r="B42" s="23"/>
      <c r="C42" s="24" t="s">
        <v>40</v>
      </c>
      <c r="D42" s="25"/>
      <c r="E42" s="25"/>
      <c r="F42" s="25"/>
      <c r="G42" s="25"/>
      <c r="H42" s="26">
        <v>1</v>
      </c>
      <c r="I42" s="25"/>
      <c r="J42" s="26">
        <v>1</v>
      </c>
      <c r="K42" s="25"/>
      <c r="L42" s="26">
        <v>1</v>
      </c>
      <c r="M42" s="25"/>
      <c r="N42" s="26">
        <v>1</v>
      </c>
      <c r="O42" s="25"/>
      <c r="P42" s="25"/>
      <c r="Q42" s="26">
        <v>1</v>
      </c>
      <c r="R42" s="25"/>
      <c r="S42" s="26">
        <v>1</v>
      </c>
      <c r="T42" s="25"/>
      <c r="U42" s="26">
        <v>1</v>
      </c>
      <c r="V42" s="25"/>
      <c r="W42" s="25"/>
      <c r="X42" s="25"/>
      <c r="Y42" s="25"/>
    </row>
    <row r="43" spans="1:25" ht="17.25" customHeight="1" x14ac:dyDescent="0.2">
      <c r="A43" s="20">
        <v>42</v>
      </c>
      <c r="B43" s="23"/>
      <c r="C43" s="24" t="s">
        <v>40</v>
      </c>
      <c r="D43" s="25"/>
      <c r="E43" s="25"/>
      <c r="F43" s="25"/>
      <c r="G43" s="25"/>
      <c r="H43" s="26">
        <v>1</v>
      </c>
      <c r="I43" s="25"/>
      <c r="J43" s="26">
        <v>1</v>
      </c>
      <c r="K43" s="25"/>
      <c r="L43" s="26">
        <v>1</v>
      </c>
      <c r="M43" s="25"/>
      <c r="N43" s="26">
        <v>1</v>
      </c>
      <c r="O43" s="25"/>
      <c r="P43" s="25"/>
      <c r="Q43" s="26">
        <v>1</v>
      </c>
      <c r="R43" s="25"/>
      <c r="S43" s="26">
        <v>1</v>
      </c>
      <c r="T43" s="25"/>
      <c r="U43" s="26">
        <v>1</v>
      </c>
      <c r="V43" s="25"/>
      <c r="W43" s="25"/>
      <c r="X43" s="25"/>
      <c r="Y43" s="25"/>
    </row>
    <row r="44" spans="1:25" ht="17.25" customHeight="1" x14ac:dyDescent="0.2">
      <c r="A44" s="20">
        <v>43</v>
      </c>
      <c r="B44" s="23"/>
      <c r="C44" s="24" t="s">
        <v>40</v>
      </c>
      <c r="D44" s="25"/>
      <c r="E44" s="25"/>
      <c r="F44" s="25"/>
      <c r="G44" s="25"/>
      <c r="H44" s="26">
        <v>1</v>
      </c>
      <c r="I44" s="25"/>
      <c r="J44" s="26">
        <v>1</v>
      </c>
      <c r="K44" s="25"/>
      <c r="L44" s="26">
        <v>1</v>
      </c>
      <c r="M44" s="25"/>
      <c r="N44" s="26">
        <v>1</v>
      </c>
      <c r="O44" s="25"/>
      <c r="P44" s="25"/>
      <c r="Q44" s="26">
        <v>1</v>
      </c>
      <c r="R44" s="25"/>
      <c r="S44" s="26">
        <v>1</v>
      </c>
      <c r="T44" s="25"/>
      <c r="U44" s="26">
        <v>1</v>
      </c>
      <c r="V44" s="25"/>
      <c r="W44" s="25"/>
      <c r="X44" s="25"/>
      <c r="Y44" s="25"/>
    </row>
    <row r="45" spans="1:25" ht="17.25" customHeight="1" x14ac:dyDescent="0.2">
      <c r="A45" s="20">
        <v>44</v>
      </c>
      <c r="B45" s="23"/>
      <c r="C45" s="24" t="s">
        <v>40</v>
      </c>
      <c r="D45" s="25"/>
      <c r="E45" s="25"/>
      <c r="F45" s="25"/>
      <c r="G45" s="25"/>
      <c r="H45" s="26">
        <v>1</v>
      </c>
      <c r="I45" s="25"/>
      <c r="J45" s="26">
        <v>1</v>
      </c>
      <c r="K45" s="25"/>
      <c r="L45" s="26">
        <v>1</v>
      </c>
      <c r="M45" s="25"/>
      <c r="N45" s="26">
        <v>1</v>
      </c>
      <c r="O45" s="25"/>
      <c r="P45" s="25"/>
      <c r="Q45" s="26">
        <v>1</v>
      </c>
      <c r="R45" s="25"/>
      <c r="S45" s="26">
        <v>1</v>
      </c>
      <c r="T45" s="25"/>
      <c r="U45" s="26">
        <v>1</v>
      </c>
      <c r="V45" s="25"/>
      <c r="W45" s="25"/>
      <c r="X45" s="25"/>
      <c r="Y45" s="25"/>
    </row>
    <row r="46" spans="1:25" ht="17.25" customHeight="1" x14ac:dyDescent="0.2">
      <c r="A46" s="20">
        <v>45</v>
      </c>
      <c r="B46" s="23"/>
      <c r="C46" s="24" t="s">
        <v>40</v>
      </c>
      <c r="D46" s="25"/>
      <c r="E46" s="25"/>
      <c r="F46" s="25"/>
      <c r="G46" s="25"/>
      <c r="H46" s="26">
        <v>1</v>
      </c>
      <c r="I46" s="25"/>
      <c r="J46" s="26">
        <v>1</v>
      </c>
      <c r="K46" s="25"/>
      <c r="L46" s="26">
        <v>1</v>
      </c>
      <c r="M46" s="25"/>
      <c r="N46" s="26">
        <v>1</v>
      </c>
      <c r="O46" s="25"/>
      <c r="P46" s="25"/>
      <c r="Q46" s="26">
        <v>1</v>
      </c>
      <c r="R46" s="25"/>
      <c r="S46" s="26">
        <v>1</v>
      </c>
      <c r="T46" s="25"/>
      <c r="U46" s="26">
        <v>1</v>
      </c>
      <c r="V46" s="25"/>
      <c r="W46" s="25"/>
      <c r="X46" s="25"/>
      <c r="Y46" s="25"/>
    </row>
    <row r="47" spans="1:25" ht="17.25" customHeight="1" x14ac:dyDescent="0.2">
      <c r="A47" s="20">
        <v>46</v>
      </c>
      <c r="B47" s="23"/>
      <c r="C47" s="24" t="s">
        <v>40</v>
      </c>
      <c r="D47" s="25"/>
      <c r="E47" s="25"/>
      <c r="F47" s="25"/>
      <c r="G47" s="25"/>
      <c r="H47" s="26">
        <v>1</v>
      </c>
      <c r="I47" s="25"/>
      <c r="J47" s="26">
        <v>1</v>
      </c>
      <c r="K47" s="25"/>
      <c r="L47" s="26">
        <v>1</v>
      </c>
      <c r="M47" s="25"/>
      <c r="N47" s="26">
        <v>1</v>
      </c>
      <c r="O47" s="25"/>
      <c r="P47" s="25"/>
      <c r="Q47" s="26">
        <v>1</v>
      </c>
      <c r="R47" s="25"/>
      <c r="S47" s="26">
        <v>1</v>
      </c>
      <c r="T47" s="25"/>
      <c r="U47" s="26">
        <v>1</v>
      </c>
      <c r="V47" s="25"/>
      <c r="W47" s="25"/>
      <c r="X47" s="25"/>
      <c r="Y47" s="25"/>
    </row>
    <row r="48" spans="1:25" ht="17.25" customHeight="1" x14ac:dyDescent="0.2">
      <c r="A48" s="20">
        <v>47</v>
      </c>
      <c r="B48" s="23"/>
      <c r="C48" s="24" t="s">
        <v>40</v>
      </c>
      <c r="D48" s="25"/>
      <c r="E48" s="25"/>
      <c r="F48" s="25"/>
      <c r="G48" s="25"/>
      <c r="H48" s="26">
        <v>1</v>
      </c>
      <c r="I48" s="25"/>
      <c r="J48" s="26">
        <v>1</v>
      </c>
      <c r="K48" s="25"/>
      <c r="L48" s="26">
        <v>1</v>
      </c>
      <c r="M48" s="25"/>
      <c r="N48" s="26">
        <v>1</v>
      </c>
      <c r="O48" s="25"/>
      <c r="P48" s="25"/>
      <c r="Q48" s="26">
        <v>1</v>
      </c>
      <c r="R48" s="25"/>
      <c r="S48" s="26">
        <v>1</v>
      </c>
      <c r="T48" s="25"/>
      <c r="U48" s="26">
        <v>1</v>
      </c>
      <c r="V48" s="25"/>
      <c r="W48" s="25"/>
      <c r="X48" s="25"/>
      <c r="Y48" s="25"/>
    </row>
    <row r="49" spans="1:25" ht="17.25" customHeight="1" x14ac:dyDescent="0.2">
      <c r="A49" s="20">
        <v>48</v>
      </c>
      <c r="B49" s="23"/>
      <c r="C49" s="24" t="s">
        <v>40</v>
      </c>
      <c r="D49" s="25"/>
      <c r="E49" s="25"/>
      <c r="F49" s="25"/>
      <c r="G49" s="25"/>
      <c r="H49" s="26">
        <v>1</v>
      </c>
      <c r="I49" s="25"/>
      <c r="J49" s="26">
        <v>1</v>
      </c>
      <c r="K49" s="25"/>
      <c r="L49" s="26">
        <v>1</v>
      </c>
      <c r="M49" s="25"/>
      <c r="N49" s="26">
        <v>1</v>
      </c>
      <c r="O49" s="25"/>
      <c r="P49" s="25"/>
      <c r="Q49" s="26">
        <v>1</v>
      </c>
      <c r="R49" s="25"/>
      <c r="S49" s="26">
        <v>1</v>
      </c>
      <c r="T49" s="25"/>
      <c r="U49" s="26">
        <v>1</v>
      </c>
      <c r="V49" s="25"/>
      <c r="W49" s="25"/>
      <c r="X49" s="25"/>
      <c r="Y49" s="25"/>
    </row>
    <row r="50" spans="1:25" ht="17.25" customHeight="1" x14ac:dyDescent="0.2">
      <c r="A50" s="20">
        <v>49</v>
      </c>
      <c r="B50" s="23"/>
      <c r="C50" s="24" t="s">
        <v>40</v>
      </c>
      <c r="D50" s="25"/>
      <c r="E50" s="25"/>
      <c r="F50" s="25"/>
      <c r="G50" s="25"/>
      <c r="H50" s="26">
        <v>1</v>
      </c>
      <c r="I50" s="25"/>
      <c r="J50" s="26">
        <v>1</v>
      </c>
      <c r="K50" s="25"/>
      <c r="L50" s="26">
        <v>1</v>
      </c>
      <c r="M50" s="25"/>
      <c r="N50" s="26">
        <v>1</v>
      </c>
      <c r="O50" s="25"/>
      <c r="P50" s="25"/>
      <c r="Q50" s="26">
        <v>1</v>
      </c>
      <c r="R50" s="25"/>
      <c r="S50" s="26">
        <v>1</v>
      </c>
      <c r="T50" s="25"/>
      <c r="U50" s="26">
        <v>1</v>
      </c>
      <c r="V50" s="25"/>
      <c r="W50" s="25"/>
      <c r="X50" s="25"/>
      <c r="Y50" s="25"/>
    </row>
  </sheetData>
  <mergeCells count="1">
    <mergeCell ref="B1:C1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497" r:id="rId4" name="Drop Down 1353">
              <controlPr defaultSize="0" autoLine="0" autoPict="0">
                <anchor moveWithCells="1">
                  <from>
                    <xdr:col>6</xdr:col>
                    <xdr:colOff>0</xdr:colOff>
                    <xdr:row>1</xdr:row>
                    <xdr:rowOff>9525</xdr:rowOff>
                  </from>
                  <to>
                    <xdr:col>7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8" r:id="rId5" name="Drop Down 1354">
              <controlPr defaultSize="0" autoLine="0" autoPict="0">
                <anchor moveWithCells="1">
                  <from>
                    <xdr:col>8</xdr:col>
                    <xdr:colOff>19050</xdr:colOff>
                    <xdr:row>1</xdr:row>
                    <xdr:rowOff>9525</xdr:rowOff>
                  </from>
                  <to>
                    <xdr:col>9</xdr:col>
                    <xdr:colOff>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9" r:id="rId6" name="Drop Down 1355">
              <controlPr defaultSize="0" autoLine="0" autoPict="0">
                <anchor moveWithCells="1">
                  <from>
                    <xdr:col>12</xdr:col>
                    <xdr:colOff>19050</xdr:colOff>
                    <xdr:row>1</xdr:row>
                    <xdr:rowOff>9525</xdr:rowOff>
                  </from>
                  <to>
                    <xdr:col>13</xdr:col>
                    <xdr:colOff>19050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0" r:id="rId7" name="Drop Down 1356">
              <controlPr defaultSize="0" autoLine="0" autoPict="0">
                <anchor moveWithCells="1">
                  <from>
                    <xdr:col>15</xdr:col>
                    <xdr:colOff>19050</xdr:colOff>
                    <xdr:row>1</xdr:row>
                    <xdr:rowOff>9525</xdr:rowOff>
                  </from>
                  <to>
                    <xdr:col>16</xdr:col>
                    <xdr:colOff>19050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1" r:id="rId8" name="Drop Down 1357">
              <controlPr defaultSize="0" autoLine="0" autoPict="0">
                <anchor moveWithCells="1">
                  <from>
                    <xdr:col>17</xdr:col>
                    <xdr:colOff>19050</xdr:colOff>
                    <xdr:row>1</xdr:row>
                    <xdr:rowOff>9525</xdr:rowOff>
                  </from>
                  <to>
                    <xdr:col>18</xdr:col>
                    <xdr:colOff>28575</xdr:colOff>
                    <xdr:row>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2" r:id="rId9" name="Drop Down 1358">
              <controlPr defaultSize="0" autoLine="0" autoPict="0">
                <anchor moveWithCells="1">
                  <from>
                    <xdr:col>10</xdr:col>
                    <xdr:colOff>19050</xdr:colOff>
                    <xdr:row>1</xdr:row>
                    <xdr:rowOff>9525</xdr:rowOff>
                  </from>
                  <to>
                    <xdr:col>11</xdr:col>
                    <xdr:colOff>38100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3" r:id="rId10" name="Drop Down 1359">
              <controlPr defaultSize="0" autoLine="0" autoPict="0">
                <anchor moveWithCells="1">
                  <from>
                    <xdr:col>19</xdr:col>
                    <xdr:colOff>19050</xdr:colOff>
                    <xdr:row>1</xdr:row>
                    <xdr:rowOff>19050</xdr:rowOff>
                  </from>
                  <to>
                    <xdr:col>20</xdr:col>
                    <xdr:colOff>28575</xdr:colOff>
                    <xdr:row>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4" r:id="rId11" name="Drop Down 1360">
              <controlPr defaultSize="0" autoLine="0" autoPict="0">
                <anchor moveWithCells="1">
                  <from>
                    <xdr:col>6</xdr:col>
                    <xdr:colOff>0</xdr:colOff>
                    <xdr:row>2</xdr:row>
                    <xdr:rowOff>9525</xdr:rowOff>
                  </from>
                  <to>
                    <xdr:col>7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5" r:id="rId12" name="Drop Down 1361">
              <controlPr defaultSize="0" autoLine="0" autoPict="0">
                <anchor moveWithCells="1">
                  <from>
                    <xdr:col>8</xdr:col>
                    <xdr:colOff>19050</xdr:colOff>
                    <xdr:row>2</xdr:row>
                    <xdr:rowOff>9525</xdr:rowOff>
                  </from>
                  <to>
                    <xdr:col>9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6" r:id="rId13" name="Drop Down 1362">
              <controlPr defaultSize="0" autoLine="0" autoPict="0">
                <anchor moveWithCells="1">
                  <from>
                    <xdr:col>12</xdr:col>
                    <xdr:colOff>19050</xdr:colOff>
                    <xdr:row>2</xdr:row>
                    <xdr:rowOff>9525</xdr:rowOff>
                  </from>
                  <to>
                    <xdr:col>13</xdr:col>
                    <xdr:colOff>19050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7" r:id="rId14" name="Drop Down 1363">
              <controlPr defaultSize="0" autoLine="0" autoPict="0">
                <anchor moveWithCells="1">
                  <from>
                    <xdr:col>15</xdr:col>
                    <xdr:colOff>19050</xdr:colOff>
                    <xdr:row>2</xdr:row>
                    <xdr:rowOff>9525</xdr:rowOff>
                  </from>
                  <to>
                    <xdr:col>16</xdr:col>
                    <xdr:colOff>19050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8" r:id="rId15" name="Drop Down 1364">
              <controlPr defaultSize="0" autoLine="0" autoPict="0">
                <anchor moveWithCells="1">
                  <from>
                    <xdr:col>17</xdr:col>
                    <xdr:colOff>19050</xdr:colOff>
                    <xdr:row>2</xdr:row>
                    <xdr:rowOff>9525</xdr:rowOff>
                  </from>
                  <to>
                    <xdr:col>18</xdr:col>
                    <xdr:colOff>28575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9" r:id="rId16" name="Drop Down 1365">
              <controlPr defaultSize="0" autoLine="0" autoPict="0">
                <anchor moveWithCells="1">
                  <from>
                    <xdr:col>10</xdr:col>
                    <xdr:colOff>19050</xdr:colOff>
                    <xdr:row>2</xdr:row>
                    <xdr:rowOff>9525</xdr:rowOff>
                  </from>
                  <to>
                    <xdr:col>11</xdr:col>
                    <xdr:colOff>38100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0" r:id="rId17" name="Drop Down 1366">
              <controlPr defaultSize="0" autoLine="0" autoPict="0">
                <anchor moveWithCells="1">
                  <from>
                    <xdr:col>19</xdr:col>
                    <xdr:colOff>19050</xdr:colOff>
                    <xdr:row>2</xdr:row>
                    <xdr:rowOff>19050</xdr:rowOff>
                  </from>
                  <to>
                    <xdr:col>20</xdr:col>
                    <xdr:colOff>28575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1" r:id="rId18" name="Drop Down 1367">
              <controlPr defaultSize="0" autoLine="0" autoPict="0">
                <anchor moveWithCells="1">
                  <from>
                    <xdr:col>6</xdr:col>
                    <xdr:colOff>0</xdr:colOff>
                    <xdr:row>3</xdr:row>
                    <xdr:rowOff>9525</xdr:rowOff>
                  </from>
                  <to>
                    <xdr:col>7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2" r:id="rId19" name="Drop Down 1368">
              <controlPr defaultSize="0" autoLine="0" autoPict="0">
                <anchor moveWithCells="1">
                  <from>
                    <xdr:col>8</xdr:col>
                    <xdr:colOff>19050</xdr:colOff>
                    <xdr:row>3</xdr:row>
                    <xdr:rowOff>9525</xdr:rowOff>
                  </from>
                  <to>
                    <xdr:col>9</xdr:col>
                    <xdr:colOff>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3" r:id="rId20" name="Drop Down 1369">
              <controlPr defaultSize="0" autoLine="0" autoPict="0">
                <anchor moveWithCells="1">
                  <from>
                    <xdr:col>12</xdr:col>
                    <xdr:colOff>19050</xdr:colOff>
                    <xdr:row>3</xdr:row>
                    <xdr:rowOff>9525</xdr:rowOff>
                  </from>
                  <to>
                    <xdr:col>13</xdr:col>
                    <xdr:colOff>19050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4" r:id="rId21" name="Drop Down 1370">
              <controlPr defaultSize="0" autoLine="0" autoPict="0">
                <anchor moveWithCells="1">
                  <from>
                    <xdr:col>15</xdr:col>
                    <xdr:colOff>19050</xdr:colOff>
                    <xdr:row>3</xdr:row>
                    <xdr:rowOff>9525</xdr:rowOff>
                  </from>
                  <to>
                    <xdr:col>16</xdr:col>
                    <xdr:colOff>19050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5" r:id="rId22" name="Drop Down 1371">
              <controlPr defaultSize="0" autoLine="0" autoPict="0">
                <anchor moveWithCells="1">
                  <from>
                    <xdr:col>17</xdr:col>
                    <xdr:colOff>19050</xdr:colOff>
                    <xdr:row>3</xdr:row>
                    <xdr:rowOff>9525</xdr:rowOff>
                  </from>
                  <to>
                    <xdr:col>18</xdr:col>
                    <xdr:colOff>28575</xdr:colOff>
                    <xdr:row>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6" r:id="rId23" name="Drop Down 1372">
              <controlPr defaultSize="0" autoLine="0" autoPict="0">
                <anchor moveWithCells="1">
                  <from>
                    <xdr:col>10</xdr:col>
                    <xdr:colOff>19050</xdr:colOff>
                    <xdr:row>3</xdr:row>
                    <xdr:rowOff>9525</xdr:rowOff>
                  </from>
                  <to>
                    <xdr:col>11</xdr:col>
                    <xdr:colOff>38100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7" r:id="rId24" name="Drop Down 1373">
              <controlPr defaultSize="0" autoLine="0" autoPict="0">
                <anchor moveWithCells="1">
                  <from>
                    <xdr:col>19</xdr:col>
                    <xdr:colOff>19050</xdr:colOff>
                    <xdr:row>3</xdr:row>
                    <xdr:rowOff>19050</xdr:rowOff>
                  </from>
                  <to>
                    <xdr:col>20</xdr:col>
                    <xdr:colOff>28575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8" r:id="rId25" name="Drop Down 1374">
              <controlPr defaultSize="0" autoLine="0" autoPict="0">
                <anchor moveWithCells="1">
                  <from>
                    <xdr:col>6</xdr:col>
                    <xdr:colOff>0</xdr:colOff>
                    <xdr:row>4</xdr:row>
                    <xdr:rowOff>9525</xdr:rowOff>
                  </from>
                  <to>
                    <xdr:col>7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9" r:id="rId26" name="Drop Down 1375">
              <controlPr defaultSize="0" autoLine="0" autoPict="0">
                <anchor moveWithCells="1">
                  <from>
                    <xdr:col>8</xdr:col>
                    <xdr:colOff>19050</xdr:colOff>
                    <xdr:row>4</xdr:row>
                    <xdr:rowOff>9525</xdr:rowOff>
                  </from>
                  <to>
                    <xdr:col>9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0" r:id="rId27" name="Drop Down 1376">
              <controlPr defaultSize="0" autoLine="0" autoPict="0">
                <anchor moveWithCells="1">
                  <from>
                    <xdr:col>12</xdr:col>
                    <xdr:colOff>19050</xdr:colOff>
                    <xdr:row>4</xdr:row>
                    <xdr:rowOff>9525</xdr:rowOff>
                  </from>
                  <to>
                    <xdr:col>13</xdr:col>
                    <xdr:colOff>19050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1" r:id="rId28" name="Drop Down 1377">
              <controlPr defaultSize="0" autoLine="0" autoPict="0">
                <anchor moveWithCells="1">
                  <from>
                    <xdr:col>15</xdr:col>
                    <xdr:colOff>19050</xdr:colOff>
                    <xdr:row>4</xdr:row>
                    <xdr:rowOff>9525</xdr:rowOff>
                  </from>
                  <to>
                    <xdr:col>16</xdr:col>
                    <xdr:colOff>19050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2" r:id="rId29" name="Drop Down 1378">
              <controlPr defaultSize="0" autoLine="0" autoPict="0">
                <anchor moveWithCells="1">
                  <from>
                    <xdr:col>17</xdr:col>
                    <xdr:colOff>19050</xdr:colOff>
                    <xdr:row>4</xdr:row>
                    <xdr:rowOff>9525</xdr:rowOff>
                  </from>
                  <to>
                    <xdr:col>18</xdr:col>
                    <xdr:colOff>28575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3" r:id="rId30" name="Drop Down 1379">
              <controlPr defaultSize="0" autoLine="0" autoPict="0">
                <anchor moveWithCells="1">
                  <from>
                    <xdr:col>10</xdr:col>
                    <xdr:colOff>19050</xdr:colOff>
                    <xdr:row>4</xdr:row>
                    <xdr:rowOff>9525</xdr:rowOff>
                  </from>
                  <to>
                    <xdr:col>11</xdr:col>
                    <xdr:colOff>38100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4" r:id="rId31" name="Drop Down 1380">
              <controlPr defaultSize="0" autoLine="0" autoPict="0">
                <anchor moveWithCells="1">
                  <from>
                    <xdr:col>19</xdr:col>
                    <xdr:colOff>19050</xdr:colOff>
                    <xdr:row>4</xdr:row>
                    <xdr:rowOff>19050</xdr:rowOff>
                  </from>
                  <to>
                    <xdr:col>20</xdr:col>
                    <xdr:colOff>28575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5" r:id="rId32" name="Drop Down 1381">
              <controlPr defaultSize="0" autoLine="0" autoPict="0">
                <anchor moveWithCells="1">
                  <from>
                    <xdr:col>6</xdr:col>
                    <xdr:colOff>0</xdr:colOff>
                    <xdr:row>5</xdr:row>
                    <xdr:rowOff>9525</xdr:rowOff>
                  </from>
                  <to>
                    <xdr:col>7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6" r:id="rId33" name="Drop Down 1382">
              <controlPr defaultSize="0" autoLine="0" autoPict="0">
                <anchor moveWithCells="1">
                  <from>
                    <xdr:col>8</xdr:col>
                    <xdr:colOff>19050</xdr:colOff>
                    <xdr:row>5</xdr:row>
                    <xdr:rowOff>9525</xdr:rowOff>
                  </from>
                  <to>
                    <xdr:col>9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7" r:id="rId34" name="Drop Down 1383">
              <controlPr defaultSize="0" autoLine="0" autoPict="0">
                <anchor moveWithCells="1">
                  <from>
                    <xdr:col>12</xdr:col>
                    <xdr:colOff>19050</xdr:colOff>
                    <xdr:row>5</xdr:row>
                    <xdr:rowOff>9525</xdr:rowOff>
                  </from>
                  <to>
                    <xdr:col>13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8" r:id="rId35" name="Drop Down 1384">
              <controlPr defaultSize="0" autoLine="0" autoPict="0">
                <anchor moveWithCells="1">
                  <from>
                    <xdr:col>15</xdr:col>
                    <xdr:colOff>19050</xdr:colOff>
                    <xdr:row>5</xdr:row>
                    <xdr:rowOff>9525</xdr:rowOff>
                  </from>
                  <to>
                    <xdr:col>16</xdr:col>
                    <xdr:colOff>19050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9" r:id="rId36" name="Drop Down 1385">
              <controlPr defaultSize="0" autoLine="0" autoPict="0">
                <anchor moveWithCells="1">
                  <from>
                    <xdr:col>17</xdr:col>
                    <xdr:colOff>19050</xdr:colOff>
                    <xdr:row>5</xdr:row>
                    <xdr:rowOff>9525</xdr:rowOff>
                  </from>
                  <to>
                    <xdr:col>18</xdr:col>
                    <xdr:colOff>28575</xdr:colOff>
                    <xdr:row>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0" r:id="rId37" name="Drop Down 1386">
              <controlPr defaultSize="0" autoLine="0" autoPict="0">
                <anchor moveWithCells="1">
                  <from>
                    <xdr:col>10</xdr:col>
                    <xdr:colOff>19050</xdr:colOff>
                    <xdr:row>5</xdr:row>
                    <xdr:rowOff>9525</xdr:rowOff>
                  </from>
                  <to>
                    <xdr:col>11</xdr:col>
                    <xdr:colOff>38100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1" r:id="rId38" name="Drop Down 1387">
              <controlPr defaultSize="0" autoLine="0" autoPict="0">
                <anchor moveWithCells="1">
                  <from>
                    <xdr:col>19</xdr:col>
                    <xdr:colOff>19050</xdr:colOff>
                    <xdr:row>5</xdr:row>
                    <xdr:rowOff>19050</xdr:rowOff>
                  </from>
                  <to>
                    <xdr:col>20</xdr:col>
                    <xdr:colOff>28575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2" r:id="rId39" name="Drop Down 1388">
              <controlPr defaultSize="0" autoLine="0" autoPict="0">
                <anchor moveWithCells="1">
                  <from>
                    <xdr:col>6</xdr:col>
                    <xdr:colOff>0</xdr:colOff>
                    <xdr:row>6</xdr:row>
                    <xdr:rowOff>9525</xdr:rowOff>
                  </from>
                  <to>
                    <xdr:col>7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3" r:id="rId40" name="Drop Down 1389">
              <controlPr defaultSize="0" autoLine="0" autoPict="0">
                <anchor moveWithCells="1">
                  <from>
                    <xdr:col>8</xdr:col>
                    <xdr:colOff>19050</xdr:colOff>
                    <xdr:row>6</xdr:row>
                    <xdr:rowOff>9525</xdr:rowOff>
                  </from>
                  <to>
                    <xdr:col>9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4" r:id="rId41" name="Drop Down 1390">
              <controlPr defaultSize="0" autoLine="0" autoPict="0">
                <anchor moveWithCells="1">
                  <from>
                    <xdr:col>12</xdr:col>
                    <xdr:colOff>19050</xdr:colOff>
                    <xdr:row>6</xdr:row>
                    <xdr:rowOff>9525</xdr:rowOff>
                  </from>
                  <to>
                    <xdr:col>13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5" r:id="rId42" name="Drop Down 1391">
              <controlPr defaultSize="0" autoLine="0" autoPict="0">
                <anchor moveWithCells="1">
                  <from>
                    <xdr:col>15</xdr:col>
                    <xdr:colOff>19050</xdr:colOff>
                    <xdr:row>6</xdr:row>
                    <xdr:rowOff>9525</xdr:rowOff>
                  </from>
                  <to>
                    <xdr:col>16</xdr:col>
                    <xdr:colOff>19050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6" r:id="rId43" name="Drop Down 1392">
              <controlPr defaultSize="0" autoLine="0" autoPict="0">
                <anchor moveWithCells="1">
                  <from>
                    <xdr:col>17</xdr:col>
                    <xdr:colOff>19050</xdr:colOff>
                    <xdr:row>6</xdr:row>
                    <xdr:rowOff>9525</xdr:rowOff>
                  </from>
                  <to>
                    <xdr:col>18</xdr:col>
                    <xdr:colOff>28575</xdr:colOff>
                    <xdr:row>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7" r:id="rId44" name="Drop Down 1393">
              <controlPr defaultSize="0" autoLine="0" autoPict="0">
                <anchor moveWithCells="1">
                  <from>
                    <xdr:col>10</xdr:col>
                    <xdr:colOff>19050</xdr:colOff>
                    <xdr:row>6</xdr:row>
                    <xdr:rowOff>9525</xdr:rowOff>
                  </from>
                  <to>
                    <xdr:col>11</xdr:col>
                    <xdr:colOff>38100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8" r:id="rId45" name="Drop Down 1394">
              <controlPr defaultSize="0" autoLine="0" autoPict="0">
                <anchor moveWithCells="1">
                  <from>
                    <xdr:col>19</xdr:col>
                    <xdr:colOff>19050</xdr:colOff>
                    <xdr:row>6</xdr:row>
                    <xdr:rowOff>19050</xdr:rowOff>
                  </from>
                  <to>
                    <xdr:col>20</xdr:col>
                    <xdr:colOff>28575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9" r:id="rId46" name="Drop Down 1395">
              <controlPr defaultSize="0" autoLine="0" autoPict="0">
                <anchor moveWithCells="1">
                  <from>
                    <xdr:col>6</xdr:col>
                    <xdr:colOff>0</xdr:colOff>
                    <xdr:row>7</xdr:row>
                    <xdr:rowOff>9525</xdr:rowOff>
                  </from>
                  <to>
                    <xdr:col>7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0" r:id="rId47" name="Drop Down 1396">
              <controlPr defaultSize="0" autoLine="0" autoPict="0">
                <anchor moveWithCells="1">
                  <from>
                    <xdr:col>8</xdr:col>
                    <xdr:colOff>19050</xdr:colOff>
                    <xdr:row>7</xdr:row>
                    <xdr:rowOff>9525</xdr:rowOff>
                  </from>
                  <to>
                    <xdr:col>9</xdr:col>
                    <xdr:colOff>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1" r:id="rId48" name="Drop Down 1397">
              <controlPr defaultSize="0" autoLine="0" autoPict="0">
                <anchor moveWithCells="1">
                  <from>
                    <xdr:col>12</xdr:col>
                    <xdr:colOff>19050</xdr:colOff>
                    <xdr:row>7</xdr:row>
                    <xdr:rowOff>9525</xdr:rowOff>
                  </from>
                  <to>
                    <xdr:col>13</xdr:col>
                    <xdr:colOff>19050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2" r:id="rId49" name="Drop Down 1398">
              <controlPr defaultSize="0" autoLine="0" autoPict="0">
                <anchor moveWithCells="1">
                  <from>
                    <xdr:col>15</xdr:col>
                    <xdr:colOff>19050</xdr:colOff>
                    <xdr:row>7</xdr:row>
                    <xdr:rowOff>9525</xdr:rowOff>
                  </from>
                  <to>
                    <xdr:col>16</xdr:col>
                    <xdr:colOff>19050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3" r:id="rId50" name="Drop Down 1399">
              <controlPr defaultSize="0" autoLine="0" autoPict="0">
                <anchor moveWithCells="1">
                  <from>
                    <xdr:col>17</xdr:col>
                    <xdr:colOff>19050</xdr:colOff>
                    <xdr:row>7</xdr:row>
                    <xdr:rowOff>9525</xdr:rowOff>
                  </from>
                  <to>
                    <xdr:col>18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4" r:id="rId51" name="Drop Down 1400">
              <controlPr defaultSize="0" autoLine="0" autoPict="0">
                <anchor moveWithCells="1">
                  <from>
                    <xdr:col>10</xdr:col>
                    <xdr:colOff>19050</xdr:colOff>
                    <xdr:row>7</xdr:row>
                    <xdr:rowOff>9525</xdr:rowOff>
                  </from>
                  <to>
                    <xdr:col>11</xdr:col>
                    <xdr:colOff>38100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5" r:id="rId52" name="Drop Down 1401">
              <controlPr defaultSize="0" autoLine="0" autoPict="0">
                <anchor moveWithCells="1">
                  <from>
                    <xdr:col>19</xdr:col>
                    <xdr:colOff>19050</xdr:colOff>
                    <xdr:row>7</xdr:row>
                    <xdr:rowOff>19050</xdr:rowOff>
                  </from>
                  <to>
                    <xdr:col>20</xdr:col>
                    <xdr:colOff>28575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6" r:id="rId53" name="Drop Down 1402">
              <controlPr defaultSize="0" autoLine="0" autoPict="0">
                <anchor moveWithCells="1">
                  <from>
                    <xdr:col>6</xdr:col>
                    <xdr:colOff>0</xdr:colOff>
                    <xdr:row>8</xdr:row>
                    <xdr:rowOff>9525</xdr:rowOff>
                  </from>
                  <to>
                    <xdr:col>7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7" r:id="rId54" name="Drop Down 1403">
              <controlPr defaultSize="0" autoLine="0" autoPict="0">
                <anchor moveWithCells="1">
                  <from>
                    <xdr:col>8</xdr:col>
                    <xdr:colOff>19050</xdr:colOff>
                    <xdr:row>8</xdr:row>
                    <xdr:rowOff>9525</xdr:rowOff>
                  </from>
                  <to>
                    <xdr:col>9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8" r:id="rId55" name="Drop Down 1404">
              <controlPr defaultSize="0" autoLine="0" autoPict="0">
                <anchor moveWithCells="1">
                  <from>
                    <xdr:col>12</xdr:col>
                    <xdr:colOff>19050</xdr:colOff>
                    <xdr:row>8</xdr:row>
                    <xdr:rowOff>9525</xdr:rowOff>
                  </from>
                  <to>
                    <xdr:col>13</xdr:col>
                    <xdr:colOff>19050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9" r:id="rId56" name="Drop Down 1405">
              <controlPr defaultSize="0" autoLine="0" autoPict="0">
                <anchor moveWithCells="1">
                  <from>
                    <xdr:col>15</xdr:col>
                    <xdr:colOff>19050</xdr:colOff>
                    <xdr:row>8</xdr:row>
                    <xdr:rowOff>9525</xdr:rowOff>
                  </from>
                  <to>
                    <xdr:col>16</xdr:col>
                    <xdr:colOff>19050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0" r:id="rId57" name="Drop Down 1406">
              <controlPr defaultSize="0" autoLine="0" autoPict="0">
                <anchor moveWithCells="1">
                  <from>
                    <xdr:col>17</xdr:col>
                    <xdr:colOff>19050</xdr:colOff>
                    <xdr:row>8</xdr:row>
                    <xdr:rowOff>9525</xdr:rowOff>
                  </from>
                  <to>
                    <xdr:col>18</xdr:col>
                    <xdr:colOff>28575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1" r:id="rId58" name="Drop Down 1407">
              <controlPr defaultSize="0" autoLine="0" autoPict="0">
                <anchor moveWithCells="1">
                  <from>
                    <xdr:col>10</xdr:col>
                    <xdr:colOff>19050</xdr:colOff>
                    <xdr:row>8</xdr:row>
                    <xdr:rowOff>9525</xdr:rowOff>
                  </from>
                  <to>
                    <xdr:col>11</xdr:col>
                    <xdr:colOff>38100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2" r:id="rId59" name="Drop Down 1408">
              <controlPr defaultSize="0" autoLine="0" autoPict="0">
                <anchor moveWithCells="1">
                  <from>
                    <xdr:col>19</xdr:col>
                    <xdr:colOff>19050</xdr:colOff>
                    <xdr:row>8</xdr:row>
                    <xdr:rowOff>19050</xdr:rowOff>
                  </from>
                  <to>
                    <xdr:col>20</xdr:col>
                    <xdr:colOff>28575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3" r:id="rId60" name="Drop Down 1409">
              <controlPr defaultSize="0" autoLine="0" autoPict="0">
                <anchor moveWithCells="1">
                  <from>
                    <xdr:col>6</xdr:col>
                    <xdr:colOff>0</xdr:colOff>
                    <xdr:row>9</xdr:row>
                    <xdr:rowOff>9525</xdr:rowOff>
                  </from>
                  <to>
                    <xdr:col>7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4" r:id="rId61" name="Drop Down 1410">
              <controlPr defaultSize="0" autoLine="0" autoPict="0">
                <anchor moveWithCells="1">
                  <from>
                    <xdr:col>8</xdr:col>
                    <xdr:colOff>19050</xdr:colOff>
                    <xdr:row>9</xdr:row>
                    <xdr:rowOff>9525</xdr:rowOff>
                  </from>
                  <to>
                    <xdr:col>9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5" r:id="rId62" name="Drop Down 1411">
              <controlPr defaultSize="0" autoLine="0" autoPict="0">
                <anchor moveWithCells="1">
                  <from>
                    <xdr:col>12</xdr:col>
                    <xdr:colOff>19050</xdr:colOff>
                    <xdr:row>9</xdr:row>
                    <xdr:rowOff>9525</xdr:rowOff>
                  </from>
                  <to>
                    <xdr:col>13</xdr:col>
                    <xdr:colOff>19050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6" r:id="rId63" name="Drop Down 1412">
              <controlPr defaultSize="0" autoLine="0" autoPict="0">
                <anchor moveWithCells="1">
                  <from>
                    <xdr:col>15</xdr:col>
                    <xdr:colOff>19050</xdr:colOff>
                    <xdr:row>9</xdr:row>
                    <xdr:rowOff>9525</xdr:rowOff>
                  </from>
                  <to>
                    <xdr:col>16</xdr:col>
                    <xdr:colOff>19050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7" r:id="rId64" name="Drop Down 1413">
              <controlPr defaultSize="0" autoLine="0" autoPict="0">
                <anchor moveWithCells="1">
                  <from>
                    <xdr:col>17</xdr:col>
                    <xdr:colOff>19050</xdr:colOff>
                    <xdr:row>9</xdr:row>
                    <xdr:rowOff>9525</xdr:rowOff>
                  </from>
                  <to>
                    <xdr:col>18</xdr:col>
                    <xdr:colOff>28575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8" r:id="rId65" name="Drop Down 1414">
              <controlPr defaultSize="0" autoLine="0" autoPict="0">
                <anchor moveWithCells="1">
                  <from>
                    <xdr:col>10</xdr:col>
                    <xdr:colOff>19050</xdr:colOff>
                    <xdr:row>9</xdr:row>
                    <xdr:rowOff>9525</xdr:rowOff>
                  </from>
                  <to>
                    <xdr:col>11</xdr:col>
                    <xdr:colOff>38100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9" r:id="rId66" name="Drop Down 1415">
              <controlPr defaultSize="0" autoLine="0" autoPict="0">
                <anchor moveWithCells="1">
                  <from>
                    <xdr:col>19</xdr:col>
                    <xdr:colOff>19050</xdr:colOff>
                    <xdr:row>9</xdr:row>
                    <xdr:rowOff>19050</xdr:rowOff>
                  </from>
                  <to>
                    <xdr:col>20</xdr:col>
                    <xdr:colOff>28575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0" r:id="rId67" name="Drop Down 1416">
              <controlPr defaultSize="0" autoLine="0" autoPict="0">
                <anchor moveWithCells="1">
                  <from>
                    <xdr:col>6</xdr:col>
                    <xdr:colOff>0</xdr:colOff>
                    <xdr:row>10</xdr:row>
                    <xdr:rowOff>9525</xdr:rowOff>
                  </from>
                  <to>
                    <xdr:col>7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1" r:id="rId68" name="Drop Down 1417">
              <controlPr defaultSize="0" autoLine="0" autoPict="0">
                <anchor moveWithCells="1">
                  <from>
                    <xdr:col>8</xdr:col>
                    <xdr:colOff>19050</xdr:colOff>
                    <xdr:row>10</xdr:row>
                    <xdr:rowOff>9525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2" r:id="rId69" name="Drop Down 1418">
              <controlPr defaultSize="0" autoLine="0" autoPict="0">
                <anchor moveWithCells="1">
                  <from>
                    <xdr:col>12</xdr:col>
                    <xdr:colOff>19050</xdr:colOff>
                    <xdr:row>10</xdr:row>
                    <xdr:rowOff>9525</xdr:rowOff>
                  </from>
                  <to>
                    <xdr:col>13</xdr:col>
                    <xdr:colOff>19050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3" r:id="rId70" name="Drop Down 1419">
              <controlPr defaultSize="0" autoLine="0" autoPict="0">
                <anchor moveWithCells="1">
                  <from>
                    <xdr:col>15</xdr:col>
                    <xdr:colOff>19050</xdr:colOff>
                    <xdr:row>10</xdr:row>
                    <xdr:rowOff>9525</xdr:rowOff>
                  </from>
                  <to>
                    <xdr:col>16</xdr:col>
                    <xdr:colOff>19050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4" r:id="rId71" name="Drop Down 1420">
              <controlPr defaultSize="0" autoLine="0" autoPict="0">
                <anchor moveWithCells="1">
                  <from>
                    <xdr:col>17</xdr:col>
                    <xdr:colOff>19050</xdr:colOff>
                    <xdr:row>10</xdr:row>
                    <xdr:rowOff>9525</xdr:rowOff>
                  </from>
                  <to>
                    <xdr:col>18</xdr:col>
                    <xdr:colOff>28575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5" r:id="rId72" name="Drop Down 1421">
              <controlPr defaultSize="0" autoLine="0" autoPict="0">
                <anchor moveWithCells="1">
                  <from>
                    <xdr:col>10</xdr:col>
                    <xdr:colOff>19050</xdr:colOff>
                    <xdr:row>10</xdr:row>
                    <xdr:rowOff>9525</xdr:rowOff>
                  </from>
                  <to>
                    <xdr:col>11</xdr:col>
                    <xdr:colOff>38100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6" r:id="rId73" name="Drop Down 1422">
              <controlPr defaultSize="0" autoLine="0" autoPict="0">
                <anchor moveWithCells="1">
                  <from>
                    <xdr:col>19</xdr:col>
                    <xdr:colOff>19050</xdr:colOff>
                    <xdr:row>10</xdr:row>
                    <xdr:rowOff>19050</xdr:rowOff>
                  </from>
                  <to>
                    <xdr:col>20</xdr:col>
                    <xdr:colOff>28575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7" r:id="rId74" name="Drop Down 1423">
              <controlPr defaultSize="0" autoLine="0" autoPict="0">
                <anchor moveWithCells="1">
                  <from>
                    <xdr:col>6</xdr:col>
                    <xdr:colOff>0</xdr:colOff>
                    <xdr:row>11</xdr:row>
                    <xdr:rowOff>9525</xdr:rowOff>
                  </from>
                  <to>
                    <xdr:col>7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8" r:id="rId75" name="Drop Down 1424">
              <controlPr defaultSize="0" autoLine="0" autoPict="0">
                <anchor moveWithCells="1">
                  <from>
                    <xdr:col>8</xdr:col>
                    <xdr:colOff>19050</xdr:colOff>
                    <xdr:row>11</xdr:row>
                    <xdr:rowOff>9525</xdr:rowOff>
                  </from>
                  <to>
                    <xdr:col>9</xdr:col>
                    <xdr:colOff>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9" r:id="rId76" name="Drop Down 1425">
              <controlPr defaultSize="0" autoLine="0" autoPict="0">
                <anchor moveWithCells="1">
                  <from>
                    <xdr:col>12</xdr:col>
                    <xdr:colOff>19050</xdr:colOff>
                    <xdr:row>11</xdr:row>
                    <xdr:rowOff>9525</xdr:rowOff>
                  </from>
                  <to>
                    <xdr:col>13</xdr:col>
                    <xdr:colOff>19050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0" r:id="rId77" name="Drop Down 1426">
              <controlPr defaultSize="0" autoLine="0" autoPict="0">
                <anchor moveWithCells="1">
                  <from>
                    <xdr:col>15</xdr:col>
                    <xdr:colOff>19050</xdr:colOff>
                    <xdr:row>11</xdr:row>
                    <xdr:rowOff>9525</xdr:rowOff>
                  </from>
                  <to>
                    <xdr:col>16</xdr:col>
                    <xdr:colOff>19050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1" r:id="rId78" name="Drop Down 1427">
              <controlPr defaultSize="0" autoLine="0" autoPict="0">
                <anchor moveWithCells="1">
                  <from>
                    <xdr:col>17</xdr:col>
                    <xdr:colOff>19050</xdr:colOff>
                    <xdr:row>11</xdr:row>
                    <xdr:rowOff>9525</xdr:rowOff>
                  </from>
                  <to>
                    <xdr:col>18</xdr:col>
                    <xdr:colOff>28575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2" r:id="rId79" name="Drop Down 1428">
              <controlPr defaultSize="0" autoLine="0" autoPict="0">
                <anchor moveWithCells="1">
                  <from>
                    <xdr:col>10</xdr:col>
                    <xdr:colOff>19050</xdr:colOff>
                    <xdr:row>11</xdr:row>
                    <xdr:rowOff>9525</xdr:rowOff>
                  </from>
                  <to>
                    <xdr:col>11</xdr:col>
                    <xdr:colOff>38100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3" r:id="rId80" name="Drop Down 1429">
              <controlPr defaultSize="0" autoLine="0" autoPict="0">
                <anchor moveWithCells="1">
                  <from>
                    <xdr:col>19</xdr:col>
                    <xdr:colOff>19050</xdr:colOff>
                    <xdr:row>11</xdr:row>
                    <xdr:rowOff>19050</xdr:rowOff>
                  </from>
                  <to>
                    <xdr:col>20</xdr:col>
                    <xdr:colOff>28575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4" r:id="rId81" name="Drop Down 1430">
              <controlPr defaultSize="0" autoLine="0" autoPict="0">
                <anchor moveWithCells="1">
                  <from>
                    <xdr:col>6</xdr:col>
                    <xdr:colOff>0</xdr:colOff>
                    <xdr:row>12</xdr:row>
                    <xdr:rowOff>9525</xdr:rowOff>
                  </from>
                  <to>
                    <xdr:col>7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5" r:id="rId82" name="Drop Down 1431">
              <controlPr defaultSize="0" autoLine="0" autoPict="0">
                <anchor moveWithCells="1">
                  <from>
                    <xdr:col>8</xdr:col>
                    <xdr:colOff>19050</xdr:colOff>
                    <xdr:row>12</xdr:row>
                    <xdr:rowOff>9525</xdr:rowOff>
                  </from>
                  <to>
                    <xdr:col>9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6" r:id="rId83" name="Drop Down 1432">
              <controlPr defaultSize="0" autoLine="0" autoPict="0">
                <anchor moveWithCells="1">
                  <from>
                    <xdr:col>12</xdr:col>
                    <xdr:colOff>19050</xdr:colOff>
                    <xdr:row>12</xdr:row>
                    <xdr:rowOff>9525</xdr:rowOff>
                  </from>
                  <to>
                    <xdr:col>13</xdr:col>
                    <xdr:colOff>19050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" r:id="rId84" name="Drop Down 1433">
              <controlPr defaultSize="0" autoLine="0" autoPict="0">
                <anchor moveWithCells="1">
                  <from>
                    <xdr:col>15</xdr:col>
                    <xdr:colOff>19050</xdr:colOff>
                    <xdr:row>12</xdr:row>
                    <xdr:rowOff>9525</xdr:rowOff>
                  </from>
                  <to>
                    <xdr:col>16</xdr:col>
                    <xdr:colOff>19050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8" r:id="rId85" name="Drop Down 1434">
              <controlPr defaultSize="0" autoLine="0" autoPict="0">
                <anchor moveWithCells="1">
                  <from>
                    <xdr:col>17</xdr:col>
                    <xdr:colOff>19050</xdr:colOff>
                    <xdr:row>12</xdr:row>
                    <xdr:rowOff>9525</xdr:rowOff>
                  </from>
                  <to>
                    <xdr:col>18</xdr:col>
                    <xdr:colOff>28575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" r:id="rId86" name="Drop Down 1435">
              <controlPr defaultSize="0" autoLine="0" autoPict="0">
                <anchor moveWithCells="1">
                  <from>
                    <xdr:col>10</xdr:col>
                    <xdr:colOff>19050</xdr:colOff>
                    <xdr:row>12</xdr:row>
                    <xdr:rowOff>9525</xdr:rowOff>
                  </from>
                  <to>
                    <xdr:col>11</xdr:col>
                    <xdr:colOff>38100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" r:id="rId87" name="Drop Down 1436">
              <controlPr defaultSize="0" autoLine="0" autoPict="0">
                <anchor moveWithCells="1">
                  <from>
                    <xdr:col>19</xdr:col>
                    <xdr:colOff>19050</xdr:colOff>
                    <xdr:row>12</xdr:row>
                    <xdr:rowOff>19050</xdr:rowOff>
                  </from>
                  <to>
                    <xdr:col>20</xdr:col>
                    <xdr:colOff>28575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" r:id="rId88" name="Drop Down 1437">
              <controlPr defaultSize="0" autoLine="0" autoPict="0">
                <anchor moveWithCells="1">
                  <from>
                    <xdr:col>6</xdr:col>
                    <xdr:colOff>0</xdr:colOff>
                    <xdr:row>13</xdr:row>
                    <xdr:rowOff>9525</xdr:rowOff>
                  </from>
                  <to>
                    <xdr:col>7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" r:id="rId89" name="Drop Down 1438">
              <controlPr defaultSize="0" autoLine="0" autoPict="0">
                <anchor moveWithCells="1">
                  <from>
                    <xdr:col>8</xdr:col>
                    <xdr:colOff>19050</xdr:colOff>
                    <xdr:row>13</xdr:row>
                    <xdr:rowOff>9525</xdr:rowOff>
                  </from>
                  <to>
                    <xdr:col>9</xdr:col>
                    <xdr:colOff>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" r:id="rId90" name="Drop Down 1439">
              <controlPr defaultSize="0" autoLine="0" autoPict="0">
                <anchor moveWithCells="1">
                  <from>
                    <xdr:col>12</xdr:col>
                    <xdr:colOff>19050</xdr:colOff>
                    <xdr:row>13</xdr:row>
                    <xdr:rowOff>9525</xdr:rowOff>
                  </from>
                  <to>
                    <xdr:col>13</xdr:col>
                    <xdr:colOff>19050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4" r:id="rId91" name="Drop Down 1440">
              <controlPr defaultSize="0" autoLine="0" autoPict="0">
                <anchor moveWithCells="1">
                  <from>
                    <xdr:col>15</xdr:col>
                    <xdr:colOff>19050</xdr:colOff>
                    <xdr:row>13</xdr:row>
                    <xdr:rowOff>9525</xdr:rowOff>
                  </from>
                  <to>
                    <xdr:col>16</xdr:col>
                    <xdr:colOff>19050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5" r:id="rId92" name="Drop Down 1441">
              <controlPr defaultSize="0" autoLine="0" autoPict="0">
                <anchor moveWithCells="1">
                  <from>
                    <xdr:col>17</xdr:col>
                    <xdr:colOff>19050</xdr:colOff>
                    <xdr:row>13</xdr:row>
                    <xdr:rowOff>9525</xdr:rowOff>
                  </from>
                  <to>
                    <xdr:col>18</xdr:col>
                    <xdr:colOff>28575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6" r:id="rId93" name="Drop Down 1442">
              <controlPr defaultSize="0" autoLine="0" autoPict="0">
                <anchor moveWithCells="1">
                  <from>
                    <xdr:col>10</xdr:col>
                    <xdr:colOff>19050</xdr:colOff>
                    <xdr:row>13</xdr:row>
                    <xdr:rowOff>9525</xdr:rowOff>
                  </from>
                  <to>
                    <xdr:col>11</xdr:col>
                    <xdr:colOff>38100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7" r:id="rId94" name="Drop Down 1443">
              <controlPr defaultSize="0" autoLine="0" autoPict="0">
                <anchor moveWithCells="1">
                  <from>
                    <xdr:col>19</xdr:col>
                    <xdr:colOff>19050</xdr:colOff>
                    <xdr:row>13</xdr:row>
                    <xdr:rowOff>19050</xdr:rowOff>
                  </from>
                  <to>
                    <xdr:col>20</xdr:col>
                    <xdr:colOff>28575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8" r:id="rId95" name="Drop Down 1444">
              <controlPr defaultSize="0" autoLine="0" autoPict="0">
                <anchor moveWithCells="1">
                  <from>
                    <xdr:col>6</xdr:col>
                    <xdr:colOff>0</xdr:colOff>
                    <xdr:row>14</xdr:row>
                    <xdr:rowOff>9525</xdr:rowOff>
                  </from>
                  <to>
                    <xdr:col>7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9" r:id="rId96" name="Drop Down 1445">
              <controlPr defaultSize="0" autoLine="0" autoPict="0">
                <anchor moveWithCells="1">
                  <from>
                    <xdr:col>8</xdr:col>
                    <xdr:colOff>19050</xdr:colOff>
                    <xdr:row>14</xdr:row>
                    <xdr:rowOff>9525</xdr:rowOff>
                  </from>
                  <to>
                    <xdr:col>9</xdr:col>
                    <xdr:colOff>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0" r:id="rId97" name="Drop Down 1446">
              <controlPr defaultSize="0" autoLine="0" autoPict="0">
                <anchor moveWithCells="1">
                  <from>
                    <xdr:col>12</xdr:col>
                    <xdr:colOff>19050</xdr:colOff>
                    <xdr:row>14</xdr:row>
                    <xdr:rowOff>9525</xdr:rowOff>
                  </from>
                  <to>
                    <xdr:col>13</xdr:col>
                    <xdr:colOff>19050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1" r:id="rId98" name="Drop Down 1447">
              <controlPr defaultSize="0" autoLine="0" autoPict="0">
                <anchor moveWithCells="1">
                  <from>
                    <xdr:col>15</xdr:col>
                    <xdr:colOff>19050</xdr:colOff>
                    <xdr:row>14</xdr:row>
                    <xdr:rowOff>9525</xdr:rowOff>
                  </from>
                  <to>
                    <xdr:col>16</xdr:col>
                    <xdr:colOff>19050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2" r:id="rId99" name="Drop Down 1448">
              <controlPr defaultSize="0" autoLine="0" autoPict="0">
                <anchor moveWithCells="1">
                  <from>
                    <xdr:col>17</xdr:col>
                    <xdr:colOff>19050</xdr:colOff>
                    <xdr:row>14</xdr:row>
                    <xdr:rowOff>9525</xdr:rowOff>
                  </from>
                  <to>
                    <xdr:col>18</xdr:col>
                    <xdr:colOff>28575</xdr:colOff>
                    <xdr:row>15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3" r:id="rId100" name="Drop Down 1449">
              <controlPr defaultSize="0" autoLine="0" autoPict="0">
                <anchor moveWithCells="1">
                  <from>
                    <xdr:col>10</xdr:col>
                    <xdr:colOff>19050</xdr:colOff>
                    <xdr:row>14</xdr:row>
                    <xdr:rowOff>9525</xdr:rowOff>
                  </from>
                  <to>
                    <xdr:col>11</xdr:col>
                    <xdr:colOff>38100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4" r:id="rId101" name="Drop Down 1450">
              <controlPr defaultSize="0" autoLine="0" autoPict="0">
                <anchor moveWithCells="1">
                  <from>
                    <xdr:col>19</xdr:col>
                    <xdr:colOff>19050</xdr:colOff>
                    <xdr:row>14</xdr:row>
                    <xdr:rowOff>19050</xdr:rowOff>
                  </from>
                  <to>
                    <xdr:col>20</xdr:col>
                    <xdr:colOff>28575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5" r:id="rId102" name="Drop Down 1451">
              <controlPr defaultSize="0" autoLine="0" autoPict="0">
                <anchor moveWithCells="1">
                  <from>
                    <xdr:col>6</xdr:col>
                    <xdr:colOff>0</xdr:colOff>
                    <xdr:row>15</xdr:row>
                    <xdr:rowOff>9525</xdr:rowOff>
                  </from>
                  <to>
                    <xdr:col>7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6" r:id="rId103" name="Drop Down 1452">
              <controlPr defaultSize="0" autoLine="0" autoPict="0">
                <anchor moveWithCells="1">
                  <from>
                    <xdr:col>8</xdr:col>
                    <xdr:colOff>19050</xdr:colOff>
                    <xdr:row>15</xdr:row>
                    <xdr:rowOff>9525</xdr:rowOff>
                  </from>
                  <to>
                    <xdr:col>9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7" r:id="rId104" name="Drop Down 1453">
              <controlPr defaultSize="0" autoLine="0" autoPict="0">
                <anchor moveWithCells="1">
                  <from>
                    <xdr:col>12</xdr:col>
                    <xdr:colOff>19050</xdr:colOff>
                    <xdr:row>15</xdr:row>
                    <xdr:rowOff>9525</xdr:rowOff>
                  </from>
                  <to>
                    <xdr:col>13</xdr:col>
                    <xdr:colOff>19050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8" r:id="rId105" name="Drop Down 1454">
              <controlPr defaultSize="0" autoLine="0" autoPict="0">
                <anchor moveWithCells="1">
                  <from>
                    <xdr:col>15</xdr:col>
                    <xdr:colOff>19050</xdr:colOff>
                    <xdr:row>15</xdr:row>
                    <xdr:rowOff>9525</xdr:rowOff>
                  </from>
                  <to>
                    <xdr:col>16</xdr:col>
                    <xdr:colOff>19050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9" r:id="rId106" name="Drop Down 1455">
              <controlPr defaultSize="0" autoLine="0" autoPict="0">
                <anchor moveWithCells="1">
                  <from>
                    <xdr:col>17</xdr:col>
                    <xdr:colOff>19050</xdr:colOff>
                    <xdr:row>15</xdr:row>
                    <xdr:rowOff>9525</xdr:rowOff>
                  </from>
                  <to>
                    <xdr:col>18</xdr:col>
                    <xdr:colOff>28575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0" r:id="rId107" name="Drop Down 1456">
              <controlPr defaultSize="0" autoLine="0" autoPict="0">
                <anchor moveWithCells="1">
                  <from>
                    <xdr:col>10</xdr:col>
                    <xdr:colOff>19050</xdr:colOff>
                    <xdr:row>15</xdr:row>
                    <xdr:rowOff>9525</xdr:rowOff>
                  </from>
                  <to>
                    <xdr:col>11</xdr:col>
                    <xdr:colOff>38100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1" r:id="rId108" name="Drop Down 1457">
              <controlPr defaultSize="0" autoLine="0" autoPict="0">
                <anchor moveWithCells="1">
                  <from>
                    <xdr:col>19</xdr:col>
                    <xdr:colOff>19050</xdr:colOff>
                    <xdr:row>15</xdr:row>
                    <xdr:rowOff>19050</xdr:rowOff>
                  </from>
                  <to>
                    <xdr:col>20</xdr:col>
                    <xdr:colOff>28575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2" r:id="rId109" name="Drop Down 1458">
              <controlPr defaultSize="0" autoLine="0" autoPict="0">
                <anchor moveWithCells="1">
                  <from>
                    <xdr:col>6</xdr:col>
                    <xdr:colOff>0</xdr:colOff>
                    <xdr:row>16</xdr:row>
                    <xdr:rowOff>9525</xdr:rowOff>
                  </from>
                  <to>
                    <xdr:col>7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3" r:id="rId110" name="Drop Down 1459">
              <controlPr defaultSize="0" autoLine="0" autoPict="0">
                <anchor moveWithCells="1">
                  <from>
                    <xdr:col>8</xdr:col>
                    <xdr:colOff>19050</xdr:colOff>
                    <xdr:row>16</xdr:row>
                    <xdr:rowOff>9525</xdr:rowOff>
                  </from>
                  <to>
                    <xdr:col>9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4" r:id="rId111" name="Drop Down 1460">
              <controlPr defaultSize="0" autoLine="0" autoPict="0">
                <anchor moveWithCells="1">
                  <from>
                    <xdr:col>12</xdr:col>
                    <xdr:colOff>19050</xdr:colOff>
                    <xdr:row>16</xdr:row>
                    <xdr:rowOff>9525</xdr:rowOff>
                  </from>
                  <to>
                    <xdr:col>13</xdr:col>
                    <xdr:colOff>19050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5" r:id="rId112" name="Drop Down 1461">
              <controlPr defaultSize="0" autoLine="0" autoPict="0">
                <anchor moveWithCells="1">
                  <from>
                    <xdr:col>15</xdr:col>
                    <xdr:colOff>19050</xdr:colOff>
                    <xdr:row>16</xdr:row>
                    <xdr:rowOff>9525</xdr:rowOff>
                  </from>
                  <to>
                    <xdr:col>16</xdr:col>
                    <xdr:colOff>19050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6" r:id="rId113" name="Drop Down 1462">
              <controlPr defaultSize="0" autoLine="0" autoPict="0">
                <anchor moveWithCells="1">
                  <from>
                    <xdr:col>17</xdr:col>
                    <xdr:colOff>19050</xdr:colOff>
                    <xdr:row>16</xdr:row>
                    <xdr:rowOff>9525</xdr:rowOff>
                  </from>
                  <to>
                    <xdr:col>18</xdr:col>
                    <xdr:colOff>28575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7" r:id="rId114" name="Drop Down 1463">
              <controlPr defaultSize="0" autoLine="0" autoPict="0">
                <anchor moveWithCells="1">
                  <from>
                    <xdr:col>10</xdr:col>
                    <xdr:colOff>19050</xdr:colOff>
                    <xdr:row>16</xdr:row>
                    <xdr:rowOff>9525</xdr:rowOff>
                  </from>
                  <to>
                    <xdr:col>11</xdr:col>
                    <xdr:colOff>38100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8" r:id="rId115" name="Drop Down 1464">
              <controlPr defaultSize="0" autoLine="0" autoPict="0">
                <anchor moveWithCells="1">
                  <from>
                    <xdr:col>19</xdr:col>
                    <xdr:colOff>19050</xdr:colOff>
                    <xdr:row>16</xdr:row>
                    <xdr:rowOff>19050</xdr:rowOff>
                  </from>
                  <to>
                    <xdr:col>20</xdr:col>
                    <xdr:colOff>28575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9" r:id="rId116" name="Drop Down 1465">
              <controlPr defaultSize="0" autoLine="0" autoPict="0">
                <anchor moveWithCells="1">
                  <from>
                    <xdr:col>6</xdr:col>
                    <xdr:colOff>0</xdr:colOff>
                    <xdr:row>17</xdr:row>
                    <xdr:rowOff>9525</xdr:rowOff>
                  </from>
                  <to>
                    <xdr:col>7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0" r:id="rId117" name="Drop Down 1466">
              <controlPr defaultSize="0" autoLine="0" autoPict="0">
                <anchor moveWithCells="1">
                  <from>
                    <xdr:col>8</xdr:col>
                    <xdr:colOff>19050</xdr:colOff>
                    <xdr:row>17</xdr:row>
                    <xdr:rowOff>9525</xdr:rowOff>
                  </from>
                  <to>
                    <xdr:col>9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1" r:id="rId118" name="Drop Down 1467">
              <controlPr defaultSize="0" autoLine="0" autoPict="0">
                <anchor moveWithCells="1">
                  <from>
                    <xdr:col>12</xdr:col>
                    <xdr:colOff>19050</xdr:colOff>
                    <xdr:row>17</xdr:row>
                    <xdr:rowOff>9525</xdr:rowOff>
                  </from>
                  <to>
                    <xdr:col>13</xdr:col>
                    <xdr:colOff>19050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2" r:id="rId119" name="Drop Down 1468">
              <controlPr defaultSize="0" autoLine="0" autoPict="0">
                <anchor moveWithCells="1">
                  <from>
                    <xdr:col>15</xdr:col>
                    <xdr:colOff>19050</xdr:colOff>
                    <xdr:row>17</xdr:row>
                    <xdr:rowOff>9525</xdr:rowOff>
                  </from>
                  <to>
                    <xdr:col>16</xdr:col>
                    <xdr:colOff>19050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3" r:id="rId120" name="Drop Down 1469">
              <controlPr defaultSize="0" autoLine="0" autoPict="0">
                <anchor moveWithCells="1">
                  <from>
                    <xdr:col>17</xdr:col>
                    <xdr:colOff>19050</xdr:colOff>
                    <xdr:row>17</xdr:row>
                    <xdr:rowOff>9525</xdr:rowOff>
                  </from>
                  <to>
                    <xdr:col>18</xdr:col>
                    <xdr:colOff>28575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4" r:id="rId121" name="Drop Down 1470">
              <controlPr defaultSize="0" autoLine="0" autoPict="0">
                <anchor moveWithCells="1">
                  <from>
                    <xdr:col>10</xdr:col>
                    <xdr:colOff>19050</xdr:colOff>
                    <xdr:row>17</xdr:row>
                    <xdr:rowOff>9525</xdr:rowOff>
                  </from>
                  <to>
                    <xdr:col>11</xdr:col>
                    <xdr:colOff>38100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5" r:id="rId122" name="Drop Down 1471">
              <controlPr defaultSize="0" autoLine="0" autoPict="0">
                <anchor moveWithCells="1">
                  <from>
                    <xdr:col>19</xdr:col>
                    <xdr:colOff>19050</xdr:colOff>
                    <xdr:row>17</xdr:row>
                    <xdr:rowOff>19050</xdr:rowOff>
                  </from>
                  <to>
                    <xdr:col>20</xdr:col>
                    <xdr:colOff>28575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6" r:id="rId123" name="Drop Down 1472">
              <controlPr defaultSize="0" autoLine="0" autoPict="0">
                <anchor moveWithCells="1">
                  <from>
                    <xdr:col>6</xdr:col>
                    <xdr:colOff>0</xdr:colOff>
                    <xdr:row>18</xdr:row>
                    <xdr:rowOff>9525</xdr:rowOff>
                  </from>
                  <to>
                    <xdr:col>7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7" r:id="rId124" name="Drop Down 1473">
              <controlPr defaultSize="0" autoLine="0" autoPict="0">
                <anchor moveWithCells="1">
                  <from>
                    <xdr:col>8</xdr:col>
                    <xdr:colOff>19050</xdr:colOff>
                    <xdr:row>18</xdr:row>
                    <xdr:rowOff>9525</xdr:rowOff>
                  </from>
                  <to>
                    <xdr:col>9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8" r:id="rId125" name="Drop Down 1474">
              <controlPr defaultSize="0" autoLine="0" autoPict="0">
                <anchor moveWithCells="1">
                  <from>
                    <xdr:col>12</xdr:col>
                    <xdr:colOff>19050</xdr:colOff>
                    <xdr:row>18</xdr:row>
                    <xdr:rowOff>9525</xdr:rowOff>
                  </from>
                  <to>
                    <xdr:col>13</xdr:col>
                    <xdr:colOff>19050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9" r:id="rId126" name="Drop Down 1475">
              <controlPr defaultSize="0" autoLine="0" autoPict="0">
                <anchor moveWithCells="1">
                  <from>
                    <xdr:col>15</xdr:col>
                    <xdr:colOff>19050</xdr:colOff>
                    <xdr:row>18</xdr:row>
                    <xdr:rowOff>9525</xdr:rowOff>
                  </from>
                  <to>
                    <xdr:col>16</xdr:col>
                    <xdr:colOff>19050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0" r:id="rId127" name="Drop Down 1476">
              <controlPr defaultSize="0" autoLine="0" autoPict="0">
                <anchor moveWithCells="1">
                  <from>
                    <xdr:col>17</xdr:col>
                    <xdr:colOff>19050</xdr:colOff>
                    <xdr:row>18</xdr:row>
                    <xdr:rowOff>9525</xdr:rowOff>
                  </from>
                  <to>
                    <xdr:col>18</xdr:col>
                    <xdr:colOff>28575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1" r:id="rId128" name="Drop Down 1477">
              <controlPr defaultSize="0" autoLine="0" autoPict="0">
                <anchor moveWithCells="1">
                  <from>
                    <xdr:col>10</xdr:col>
                    <xdr:colOff>19050</xdr:colOff>
                    <xdr:row>18</xdr:row>
                    <xdr:rowOff>9525</xdr:rowOff>
                  </from>
                  <to>
                    <xdr:col>11</xdr:col>
                    <xdr:colOff>38100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2" r:id="rId129" name="Drop Down 1478">
              <controlPr defaultSize="0" autoLine="0" autoPict="0">
                <anchor moveWithCells="1">
                  <from>
                    <xdr:col>19</xdr:col>
                    <xdr:colOff>19050</xdr:colOff>
                    <xdr:row>18</xdr:row>
                    <xdr:rowOff>19050</xdr:rowOff>
                  </from>
                  <to>
                    <xdr:col>20</xdr:col>
                    <xdr:colOff>28575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5" r:id="rId130" name="Drop Down 1481">
              <controlPr defaultSize="0" autoLine="0" autoPict="0">
                <anchor moveWithCells="1">
                  <from>
                    <xdr:col>12</xdr:col>
                    <xdr:colOff>19050</xdr:colOff>
                    <xdr:row>19</xdr:row>
                    <xdr:rowOff>9525</xdr:rowOff>
                  </from>
                  <to>
                    <xdr:col>13</xdr:col>
                    <xdr:colOff>19050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6" r:id="rId131" name="Drop Down 1482">
              <controlPr defaultSize="0" autoLine="0" autoPict="0">
                <anchor moveWithCells="1">
                  <from>
                    <xdr:col>15</xdr:col>
                    <xdr:colOff>19050</xdr:colOff>
                    <xdr:row>19</xdr:row>
                    <xdr:rowOff>9525</xdr:rowOff>
                  </from>
                  <to>
                    <xdr:col>16</xdr:col>
                    <xdr:colOff>19050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7" r:id="rId132" name="Drop Down 1483">
              <controlPr defaultSize="0" autoLine="0" autoPict="0">
                <anchor moveWithCells="1">
                  <from>
                    <xdr:col>17</xdr:col>
                    <xdr:colOff>19050</xdr:colOff>
                    <xdr:row>19</xdr:row>
                    <xdr:rowOff>9525</xdr:rowOff>
                  </from>
                  <to>
                    <xdr:col>18</xdr:col>
                    <xdr:colOff>28575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8" r:id="rId133" name="Drop Down 1484">
              <controlPr defaultSize="0" autoLine="0" autoPict="0">
                <anchor moveWithCells="1">
                  <from>
                    <xdr:col>10</xdr:col>
                    <xdr:colOff>19050</xdr:colOff>
                    <xdr:row>19</xdr:row>
                    <xdr:rowOff>9525</xdr:rowOff>
                  </from>
                  <to>
                    <xdr:col>11</xdr:col>
                    <xdr:colOff>38100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9" r:id="rId134" name="Drop Down 1485">
              <controlPr defaultSize="0" autoLine="0" autoPict="0">
                <anchor moveWithCells="1">
                  <from>
                    <xdr:col>19</xdr:col>
                    <xdr:colOff>19050</xdr:colOff>
                    <xdr:row>19</xdr:row>
                    <xdr:rowOff>19050</xdr:rowOff>
                  </from>
                  <to>
                    <xdr:col>20</xdr:col>
                    <xdr:colOff>28575</xdr:colOff>
                    <xdr:row>20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C00000"/>
  </sheetPr>
  <dimension ref="A1:V306"/>
  <sheetViews>
    <sheetView showGridLines="0" rightToLeft="1" topLeftCell="A22" zoomScaleNormal="100" workbookViewId="0">
      <selection activeCell="B34" sqref="B34:M306"/>
    </sheetView>
  </sheetViews>
  <sheetFormatPr defaultColWidth="9.125" defaultRowHeight="15.75" customHeight="1" x14ac:dyDescent="0.55000000000000004"/>
  <cols>
    <col min="1" max="1" width="3" style="1" bestFit="1" customWidth="1"/>
    <col min="2" max="2" width="31.875" style="1" bestFit="1" customWidth="1"/>
    <col min="3" max="3" width="5.125" style="1" customWidth="1"/>
    <col min="4" max="4" width="3.875" style="3" customWidth="1"/>
    <col min="5" max="5" width="10.625" style="1" bestFit="1" customWidth="1"/>
    <col min="6" max="7" width="3.875" style="1" customWidth="1"/>
    <col min="8" max="8" width="11.75" style="1" bestFit="1" customWidth="1"/>
    <col min="9" max="10" width="3.875" style="1" customWidth="1"/>
    <col min="11" max="11" width="9.125" style="1"/>
    <col min="12" max="12" width="26.875" style="1" bestFit="1" customWidth="1"/>
    <col min="13" max="13" width="3.875" style="1" customWidth="1"/>
    <col min="14" max="14" width="3.875" style="6" customWidth="1"/>
    <col min="15" max="15" width="9.125" style="6"/>
    <col min="16" max="17" width="3.875" style="1" customWidth="1"/>
    <col min="18" max="18" width="9.125" style="1"/>
    <col min="19" max="20" width="3.875" style="1" customWidth="1"/>
    <col min="21" max="21" width="9.125" style="1"/>
    <col min="22" max="22" width="3.875" style="1" customWidth="1"/>
    <col min="23" max="16384" width="9.125" style="1"/>
  </cols>
  <sheetData>
    <row r="1" spans="1:22" ht="15.75" customHeight="1" x14ac:dyDescent="0.55000000000000004">
      <c r="A1" s="4" t="s">
        <v>25</v>
      </c>
      <c r="B1" s="4" t="s">
        <v>26</v>
      </c>
      <c r="C1" s="4" t="s">
        <v>86</v>
      </c>
      <c r="D1" s="5"/>
      <c r="E1" s="4" t="s">
        <v>41</v>
      </c>
      <c r="F1" s="4" t="s">
        <v>86</v>
      </c>
      <c r="G1" s="5"/>
      <c r="H1" s="4" t="s">
        <v>42</v>
      </c>
      <c r="I1" s="4" t="s">
        <v>86</v>
      </c>
      <c r="J1" s="5"/>
      <c r="K1" s="4" t="s">
        <v>43</v>
      </c>
      <c r="L1" s="4" t="s">
        <v>78</v>
      </c>
      <c r="M1" s="4" t="s">
        <v>86</v>
      </c>
      <c r="O1" s="4" t="s">
        <v>79</v>
      </c>
      <c r="P1" s="4" t="s">
        <v>86</v>
      </c>
      <c r="R1" s="4" t="s">
        <v>34</v>
      </c>
      <c r="S1" s="4" t="s">
        <v>86</v>
      </c>
      <c r="T1" s="14"/>
      <c r="U1" s="4" t="s">
        <v>35</v>
      </c>
      <c r="V1" s="4" t="s">
        <v>86</v>
      </c>
    </row>
    <row r="2" spans="1:22" ht="15.75" customHeight="1" x14ac:dyDescent="0.55000000000000004">
      <c r="A2" s="4">
        <v>1</v>
      </c>
      <c r="B2" s="7"/>
      <c r="C2" s="7"/>
      <c r="D2" s="5"/>
      <c r="E2" s="2"/>
      <c r="F2" s="7"/>
      <c r="G2" s="5"/>
      <c r="H2" s="2"/>
      <c r="I2" s="7"/>
      <c r="J2" s="5"/>
      <c r="K2" s="2"/>
      <c r="L2" s="2"/>
      <c r="M2" s="7"/>
      <c r="O2" s="2"/>
      <c r="P2" s="7"/>
      <c r="R2" s="2"/>
      <c r="S2" s="7"/>
      <c r="T2" s="14"/>
      <c r="U2" s="2"/>
      <c r="V2" s="7"/>
    </row>
    <row r="3" spans="1:22" ht="15.75" customHeight="1" x14ac:dyDescent="0.55000000000000004">
      <c r="A3" s="4">
        <v>2</v>
      </c>
      <c r="B3" s="8" t="s">
        <v>8</v>
      </c>
      <c r="C3" s="8">
        <f>COUNTIF('تسجيل شكوى'!H2:H50,"2")</f>
        <v>0</v>
      </c>
      <c r="D3" s="5"/>
      <c r="E3" s="8" t="s">
        <v>44</v>
      </c>
      <c r="F3" s="8">
        <f>COUNTIF('تسجيل شكوى'!J2:J50,"2")</f>
        <v>2</v>
      </c>
      <c r="G3" s="5"/>
      <c r="H3" s="8" t="s">
        <v>87</v>
      </c>
      <c r="I3" s="8">
        <f>COUNTIF('تسجيل شكوى'!L2:L50,"2")</f>
        <v>2</v>
      </c>
      <c r="J3" s="5"/>
      <c r="K3" s="9">
        <v>120</v>
      </c>
      <c r="L3" s="9" t="s">
        <v>47</v>
      </c>
      <c r="M3" s="8">
        <f>COUNTIF('تسجيل شكوى'!N2:N50,"2")</f>
        <v>0</v>
      </c>
      <c r="O3" s="9" t="s">
        <v>80</v>
      </c>
      <c r="P3" s="8">
        <f>COUNTIF('تسجيل شكوى'!$Q$2:$Q$50,"2")</f>
        <v>3</v>
      </c>
      <c r="R3" s="9" t="s">
        <v>82</v>
      </c>
      <c r="S3" s="8">
        <f>COUNTIF('تسجيل شكوى'!$S$2:$S$50,"2")</f>
        <v>1</v>
      </c>
      <c r="T3" s="14"/>
      <c r="U3" s="9" t="s">
        <v>82</v>
      </c>
      <c r="V3" s="8">
        <f>COUNTIF('تسجيل شكوى'!U2:U50,"2")</f>
        <v>1</v>
      </c>
    </row>
    <row r="4" spans="1:22" ht="15.75" customHeight="1" x14ac:dyDescent="0.55000000000000004">
      <c r="A4" s="4">
        <v>3</v>
      </c>
      <c r="B4" s="8" t="s">
        <v>16</v>
      </c>
      <c r="C4" s="8">
        <f>COUNTIF('تسجيل شكوى'!H2:H50,"3")</f>
        <v>0</v>
      </c>
      <c r="D4" s="5"/>
      <c r="E4" s="8" t="s">
        <v>45</v>
      </c>
      <c r="F4" s="8">
        <f>COUNTIF('تسجيل شكوى'!J2:J50,"3")</f>
        <v>4</v>
      </c>
      <c r="G4" s="5"/>
      <c r="H4" s="8" t="s">
        <v>88</v>
      </c>
      <c r="I4" s="8">
        <f>COUNTIF('تسجيل شكوى'!L2:L50,"3")</f>
        <v>1</v>
      </c>
      <c r="J4" s="5"/>
      <c r="K4" s="9">
        <v>121</v>
      </c>
      <c r="L4" s="9" t="s">
        <v>48</v>
      </c>
      <c r="M4" s="8">
        <f>COUNTIF('تسجيل شكوى'!N2:N50,"3")</f>
        <v>0</v>
      </c>
      <c r="O4" s="9" t="s">
        <v>81</v>
      </c>
      <c r="P4" s="8">
        <f>COUNTIF('تسجيل شكوى'!$Q$2:$Q$50,"3")</f>
        <v>2</v>
      </c>
      <c r="R4" s="9" t="s">
        <v>83</v>
      </c>
      <c r="S4" s="8">
        <f>COUNTIF('تسجيل شكوى'!$S$2:$S$50,"3")</f>
        <v>2</v>
      </c>
      <c r="T4" s="14"/>
      <c r="U4" s="9" t="s">
        <v>83</v>
      </c>
      <c r="V4" s="8">
        <f>COUNTIF('تسجيل شكوى'!U2:U50,"3")</f>
        <v>1</v>
      </c>
    </row>
    <row r="5" spans="1:22" ht="15.75" customHeight="1" x14ac:dyDescent="0.55000000000000004">
      <c r="A5" s="4">
        <v>4</v>
      </c>
      <c r="B5" s="8" t="s">
        <v>14</v>
      </c>
      <c r="C5" s="8">
        <f>COUNTIF('تسجيل شكوى'!H2:H50,"4")</f>
        <v>1</v>
      </c>
      <c r="D5" s="5"/>
      <c r="E5" s="8" t="s">
        <v>46</v>
      </c>
      <c r="F5" s="8">
        <f>COUNTIF('تسجيل شكوى'!J2:J50,"4")</f>
        <v>2</v>
      </c>
      <c r="G5" s="5"/>
      <c r="H5" s="8" t="s">
        <v>89</v>
      </c>
      <c r="I5" s="8">
        <f>COUNTIF('تسجيل شكوى'!L2:L50,"4")</f>
        <v>1</v>
      </c>
      <c r="J5" s="5"/>
      <c r="K5" s="9">
        <v>122</v>
      </c>
      <c r="L5" s="9" t="s">
        <v>49</v>
      </c>
      <c r="M5" s="8">
        <f>COUNTIF('تسجيل شكوى'!N2:N50,"4")</f>
        <v>3</v>
      </c>
      <c r="R5" s="9" t="s">
        <v>84</v>
      </c>
      <c r="S5" s="8">
        <f>COUNTIF('تسجيل شكوى'!$S$2:$S$50,"3")</f>
        <v>2</v>
      </c>
      <c r="T5" s="14"/>
      <c r="U5" s="9" t="s">
        <v>84</v>
      </c>
      <c r="V5" s="8">
        <f>COUNTIF('تسجيل شكوى'!U2:U50,"4")</f>
        <v>2</v>
      </c>
    </row>
    <row r="6" spans="1:22" ht="15.75" customHeight="1" x14ac:dyDescent="0.55000000000000004">
      <c r="A6" s="4">
        <v>5</v>
      </c>
      <c r="B6" s="8" t="s">
        <v>27</v>
      </c>
      <c r="C6" s="8">
        <f>COUNTIF('تسجيل شكوى'!H2:H50,"5")</f>
        <v>1</v>
      </c>
      <c r="D6" s="5"/>
      <c r="H6" s="8" t="s">
        <v>90</v>
      </c>
      <c r="I6" s="8">
        <f>COUNTIF('تسجيل شكوى'!L2:L50,"5")</f>
        <v>2</v>
      </c>
      <c r="K6" s="9">
        <v>123</v>
      </c>
      <c r="L6" s="9" t="s">
        <v>50</v>
      </c>
      <c r="M6" s="8">
        <f>COUNTIF('تسجيل شكوى'!N2:N50,"5")</f>
        <v>0</v>
      </c>
    </row>
    <row r="7" spans="1:22" ht="15.75" customHeight="1" x14ac:dyDescent="0.55000000000000004">
      <c r="A7" s="4">
        <v>6</v>
      </c>
      <c r="B7" s="8" t="s">
        <v>9</v>
      </c>
      <c r="C7" s="8">
        <f>COUNTIF('تسجيل شكوى'!H2:H50,"6")</f>
        <v>1</v>
      </c>
      <c r="D7" s="5"/>
      <c r="H7" s="8" t="s">
        <v>91</v>
      </c>
      <c r="I7" s="8">
        <f>COUNTIF('تسجيل شكوى'!L2:L50,"6")</f>
        <v>3</v>
      </c>
      <c r="K7" s="9">
        <v>124</v>
      </c>
      <c r="L7" s="9" t="s">
        <v>51</v>
      </c>
      <c r="M7" s="8">
        <f>COUNTIF('تسجيل شكوى'!N2:N50,"6")</f>
        <v>1</v>
      </c>
    </row>
    <row r="8" spans="1:22" ht="15.75" customHeight="1" x14ac:dyDescent="0.55000000000000004">
      <c r="A8" s="4">
        <v>7</v>
      </c>
      <c r="B8" s="8" t="s">
        <v>10</v>
      </c>
      <c r="C8" s="8">
        <f>COUNTIF('تسجيل شكوى'!H2:H50,"7")</f>
        <v>1</v>
      </c>
      <c r="D8" s="5"/>
      <c r="H8" s="8" t="s">
        <v>92</v>
      </c>
      <c r="I8" s="8">
        <f>COUNTIF('تسجيل شكوى'!L2:L50,"7")</f>
        <v>0</v>
      </c>
      <c r="K8" s="9">
        <v>125</v>
      </c>
      <c r="L8" s="9" t="s">
        <v>52</v>
      </c>
      <c r="M8" s="8">
        <f>COUNTIF('تسجيل شكوى'!N2:N50,"7")</f>
        <v>1</v>
      </c>
    </row>
    <row r="9" spans="1:22" ht="15.75" customHeight="1" x14ac:dyDescent="0.55000000000000004">
      <c r="A9" s="4">
        <v>8</v>
      </c>
      <c r="B9" s="8" t="s">
        <v>13</v>
      </c>
      <c r="C9" s="8">
        <f>COUNTIF('تسجيل شكوى'!H2:H50,"8")</f>
        <v>0</v>
      </c>
      <c r="D9" s="5"/>
      <c r="H9" s="15" t="s">
        <v>93</v>
      </c>
      <c r="I9" s="8">
        <f>COUNTIF('تسجيل شكوى'!L2:L50,"8")</f>
        <v>0</v>
      </c>
      <c r="K9" s="9">
        <v>128</v>
      </c>
      <c r="L9" s="9" t="s">
        <v>53</v>
      </c>
      <c r="M9" s="8">
        <f>COUNTIF('تسجيل شكوى'!N2:N50,"8")</f>
        <v>0</v>
      </c>
    </row>
    <row r="10" spans="1:22" ht="15.75" customHeight="1" x14ac:dyDescent="0.55000000000000004">
      <c r="A10" s="4">
        <v>9</v>
      </c>
      <c r="B10" s="8" t="s">
        <v>18</v>
      </c>
      <c r="C10" s="8">
        <f>COUNTIF('تسجيل شكوى'!H2:H50,"9")</f>
        <v>0</v>
      </c>
      <c r="D10" s="5"/>
      <c r="H10" s="15" t="s">
        <v>93</v>
      </c>
      <c r="I10" s="8">
        <f>COUNTIF('تسجيل شكوى'!L2:L50,"9")</f>
        <v>0</v>
      </c>
      <c r="K10" s="9">
        <v>129</v>
      </c>
      <c r="L10" s="9" t="s">
        <v>54</v>
      </c>
      <c r="M10" s="8">
        <f>COUNTIF('تسجيل شكوى'!N2:N50,"9")</f>
        <v>0</v>
      </c>
    </row>
    <row r="11" spans="1:22" ht="15.75" customHeight="1" x14ac:dyDescent="0.55000000000000004">
      <c r="A11" s="4">
        <v>10</v>
      </c>
      <c r="B11" s="8" t="s">
        <v>17</v>
      </c>
      <c r="C11" s="8">
        <f>COUNTIF('تسجيل شكوى'!H2:H50,"10")</f>
        <v>0</v>
      </c>
      <c r="D11" s="5"/>
      <c r="H11" s="15" t="s">
        <v>93</v>
      </c>
      <c r="I11" s="8">
        <f>COUNTIF('تسجيل شكوى'!L2:L50,"10")</f>
        <v>0</v>
      </c>
      <c r="K11" s="9">
        <v>130</v>
      </c>
      <c r="L11" s="9" t="s">
        <v>55</v>
      </c>
      <c r="M11" s="8">
        <f>COUNTIF('تسجيل شكوى'!N2:N50,"10")</f>
        <v>0</v>
      </c>
    </row>
    <row r="12" spans="1:22" ht="15.75" customHeight="1" x14ac:dyDescent="0.55000000000000004">
      <c r="A12" s="4">
        <v>11</v>
      </c>
      <c r="B12" s="10" t="s">
        <v>23</v>
      </c>
      <c r="C12" s="8">
        <f>COUNTIF('تسجيل شكوى'!H2:H50,"11")</f>
        <v>1</v>
      </c>
      <c r="D12" s="11"/>
      <c r="H12" s="15" t="s">
        <v>93</v>
      </c>
      <c r="I12" s="8">
        <f>COUNTIF('تسجيل شكوى'!L2:L50,"11")</f>
        <v>0</v>
      </c>
      <c r="K12" s="9">
        <v>133</v>
      </c>
      <c r="L12" s="9" t="s">
        <v>56</v>
      </c>
      <c r="M12" s="8">
        <f>COUNTIF('تسجيل شكوى'!N2:N50,"11")</f>
        <v>0</v>
      </c>
    </row>
    <row r="13" spans="1:22" ht="15.75" customHeight="1" x14ac:dyDescent="0.55000000000000004">
      <c r="A13" s="4">
        <v>12</v>
      </c>
      <c r="B13" s="10" t="s">
        <v>22</v>
      </c>
      <c r="C13" s="8">
        <f>COUNTIF('تسجيل شكوى'!H2:H50,"12")</f>
        <v>0</v>
      </c>
      <c r="D13" s="11"/>
      <c r="H13" s="15" t="s">
        <v>93</v>
      </c>
      <c r="I13" s="8">
        <f>COUNTIF('تسجيل شكوى'!L2:L50,"12")</f>
        <v>0</v>
      </c>
      <c r="K13" s="9">
        <v>135</v>
      </c>
      <c r="L13" s="9" t="s">
        <v>57</v>
      </c>
      <c r="M13" s="8">
        <f>COUNTIF('تسجيل شكوى'!N2:N50,"12")</f>
        <v>0</v>
      </c>
    </row>
    <row r="14" spans="1:22" ht="15.75" customHeight="1" x14ac:dyDescent="0.55000000000000004">
      <c r="A14" s="4">
        <v>13</v>
      </c>
      <c r="B14" s="10" t="s">
        <v>21</v>
      </c>
      <c r="C14" s="8">
        <f>COUNTIF('تسجيل شكوى'!H2:H50,"13")</f>
        <v>0</v>
      </c>
      <c r="D14" s="11"/>
      <c r="H14" s="15" t="s">
        <v>93</v>
      </c>
      <c r="I14" s="8">
        <f>COUNTIF('تسجيل شكوى'!L2:L50,"13")</f>
        <v>0</v>
      </c>
      <c r="K14" s="9">
        <v>136</v>
      </c>
      <c r="L14" s="9" t="s">
        <v>58</v>
      </c>
      <c r="M14" s="8">
        <f>COUNTIF('تسجيل شكوى'!N2:N50,"13")</f>
        <v>0</v>
      </c>
    </row>
    <row r="15" spans="1:22" ht="15.75" customHeight="1" x14ac:dyDescent="0.55000000000000004">
      <c r="A15" s="4">
        <v>14</v>
      </c>
      <c r="B15" s="12" t="s">
        <v>20</v>
      </c>
      <c r="C15" s="8">
        <f>COUNTIF('تسجيل شكوى'!H2:H50,"14")</f>
        <v>0</v>
      </c>
      <c r="D15" s="13"/>
      <c r="H15" s="15" t="s">
        <v>93</v>
      </c>
      <c r="I15" s="8">
        <f>COUNTIF('تسجيل شكوى'!L2:L50,"14")</f>
        <v>0</v>
      </c>
      <c r="K15" s="9">
        <v>137</v>
      </c>
      <c r="L15" s="9" t="s">
        <v>59</v>
      </c>
      <c r="M15" s="8">
        <f>COUNTIF('تسجيل شكوى'!N2:N50,"14")</f>
        <v>0</v>
      </c>
    </row>
    <row r="16" spans="1:22" ht="15.75" customHeight="1" x14ac:dyDescent="0.55000000000000004">
      <c r="A16" s="4">
        <v>15</v>
      </c>
      <c r="B16" s="10" t="s">
        <v>94</v>
      </c>
      <c r="C16" s="8">
        <f>COUNTIF('تسجيل شكوى'!H2:H50,"15")</f>
        <v>0</v>
      </c>
      <c r="D16" s="11"/>
      <c r="H16" s="15" t="s">
        <v>93</v>
      </c>
      <c r="I16" s="8">
        <f>COUNTIF('تسجيل شكوى'!L2:L50,"15")</f>
        <v>0</v>
      </c>
      <c r="K16" s="9">
        <v>138</v>
      </c>
      <c r="L16" s="9" t="s">
        <v>60</v>
      </c>
      <c r="M16" s="8">
        <f>COUNTIF('تسجيل شكوى'!N2:N50,"15")</f>
        <v>0</v>
      </c>
    </row>
    <row r="17" spans="1:13" ht="15.75" customHeight="1" x14ac:dyDescent="0.55000000000000004">
      <c r="A17" s="4">
        <v>16</v>
      </c>
      <c r="B17" s="10" t="s">
        <v>95</v>
      </c>
      <c r="C17" s="8">
        <f>COUNTIF('تسجيل شكوى'!H2:H50,"16")</f>
        <v>0</v>
      </c>
      <c r="D17" s="11"/>
      <c r="K17" s="9">
        <v>139</v>
      </c>
      <c r="L17" s="9" t="s">
        <v>61</v>
      </c>
      <c r="M17" s="8">
        <f>COUNTIF('تسجيل شكوى'!N2:N50,"16")</f>
        <v>0</v>
      </c>
    </row>
    <row r="18" spans="1:13" ht="15.75" customHeight="1" x14ac:dyDescent="0.55000000000000004">
      <c r="A18" s="4">
        <v>17</v>
      </c>
      <c r="B18" s="12" t="s">
        <v>19</v>
      </c>
      <c r="C18" s="8">
        <f>COUNTIF('تسجيل شكوى'!H2:H50,"17")</f>
        <v>0</v>
      </c>
      <c r="D18" s="13"/>
      <c r="K18" s="9">
        <v>142</v>
      </c>
      <c r="L18" s="9" t="s">
        <v>62</v>
      </c>
      <c r="M18" s="8">
        <f>COUNTIF('تسجيل شكوى'!N2:N50,"17")</f>
        <v>0</v>
      </c>
    </row>
    <row r="19" spans="1:13" ht="15.75" customHeight="1" x14ac:dyDescent="0.55000000000000004">
      <c r="A19" s="4">
        <v>18</v>
      </c>
      <c r="B19" s="12" t="s">
        <v>2</v>
      </c>
      <c r="C19" s="8">
        <f>COUNTIF('تسجيل شكوى'!H2:H50,"18")</f>
        <v>0</v>
      </c>
      <c r="D19" s="13"/>
      <c r="K19" s="9">
        <v>145</v>
      </c>
      <c r="L19" s="9" t="s">
        <v>63</v>
      </c>
      <c r="M19" s="8">
        <f>COUNTIF('تسجيل شكوى'!N2:N50,"18")</f>
        <v>0</v>
      </c>
    </row>
    <row r="20" spans="1:13" ht="15.75" customHeight="1" x14ac:dyDescent="0.55000000000000004">
      <c r="A20" s="4">
        <v>19</v>
      </c>
      <c r="B20" s="10" t="s">
        <v>5</v>
      </c>
      <c r="C20" s="8">
        <f>COUNTIF('تسجيل شكوى'!H2:H50,"19")</f>
        <v>0</v>
      </c>
      <c r="D20" s="11"/>
      <c r="K20" s="9">
        <v>147</v>
      </c>
      <c r="L20" s="9" t="s">
        <v>64</v>
      </c>
      <c r="M20" s="8">
        <f>COUNTIF('تسجيل شكوى'!N2:N50,"19")</f>
        <v>0</v>
      </c>
    </row>
    <row r="21" spans="1:13" ht="15.75" customHeight="1" x14ac:dyDescent="0.55000000000000004">
      <c r="A21" s="4">
        <v>20</v>
      </c>
      <c r="B21" s="8" t="s">
        <v>7</v>
      </c>
      <c r="C21" s="8">
        <f>COUNTIF('تسجيل شكوى'!H2:H50,"20")</f>
        <v>1</v>
      </c>
      <c r="D21" s="5"/>
      <c r="K21" s="9">
        <v>148</v>
      </c>
      <c r="L21" s="9" t="s">
        <v>65</v>
      </c>
      <c r="M21" s="8">
        <f>COUNTIF('تسجيل شكوى'!N2:N50,"20")</f>
        <v>0</v>
      </c>
    </row>
    <row r="22" spans="1:13" ht="15.75" customHeight="1" x14ac:dyDescent="0.55000000000000004">
      <c r="A22" s="4">
        <v>21</v>
      </c>
      <c r="B22" s="8" t="s">
        <v>15</v>
      </c>
      <c r="C22" s="8">
        <f>COUNTIF('تسجيل شكوى'!H2:H50,"21")</f>
        <v>0</v>
      </c>
      <c r="D22" s="5"/>
      <c r="K22" s="9">
        <v>149</v>
      </c>
      <c r="L22" s="9" t="s">
        <v>66</v>
      </c>
      <c r="M22" s="8">
        <f>COUNTIF('تسجيل شكوى'!N2:N50,"21")</f>
        <v>0</v>
      </c>
    </row>
    <row r="23" spans="1:13" ht="15.75" customHeight="1" x14ac:dyDescent="0.55000000000000004">
      <c r="A23" s="4">
        <v>22</v>
      </c>
      <c r="B23" s="8" t="s">
        <v>4</v>
      </c>
      <c r="C23" s="8">
        <f>COUNTIF('تسجيل شكوى'!H2:H50,"22")</f>
        <v>0</v>
      </c>
      <c r="D23" s="5"/>
      <c r="K23" s="9">
        <v>150</v>
      </c>
      <c r="L23" s="9" t="s">
        <v>67</v>
      </c>
      <c r="M23" s="8">
        <f>COUNTIF('تسجيل شكوى'!N2:N50,"22")</f>
        <v>0</v>
      </c>
    </row>
    <row r="24" spans="1:13" ht="15.75" customHeight="1" x14ac:dyDescent="0.55000000000000004">
      <c r="A24" s="4">
        <v>23</v>
      </c>
      <c r="B24" s="10" t="s">
        <v>96</v>
      </c>
      <c r="C24" s="8">
        <f>COUNTIF('تسجيل شكوى'!H2:H50,"23")</f>
        <v>0</v>
      </c>
      <c r="D24" s="11"/>
      <c r="K24" s="9">
        <v>151</v>
      </c>
      <c r="L24" s="9" t="s">
        <v>68</v>
      </c>
      <c r="M24" s="8">
        <f>COUNTIF('تسجيل شكوى'!N2:N50,"23")</f>
        <v>0</v>
      </c>
    </row>
    <row r="25" spans="1:13" ht="15.75" customHeight="1" x14ac:dyDescent="0.55000000000000004">
      <c r="A25" s="4">
        <v>24</v>
      </c>
      <c r="B25" s="8" t="s">
        <v>3</v>
      </c>
      <c r="C25" s="8">
        <f>COUNTIF('تسجيل شكوى'!H2:H50,"24")</f>
        <v>0</v>
      </c>
      <c r="D25" s="5"/>
      <c r="K25" s="9">
        <v>152</v>
      </c>
      <c r="L25" s="9" t="s">
        <v>69</v>
      </c>
      <c r="M25" s="8">
        <f>COUNTIF('تسجيل شكوى'!N2:N50,"24")</f>
        <v>0</v>
      </c>
    </row>
    <row r="26" spans="1:13" ht="15.75" customHeight="1" x14ac:dyDescent="0.55000000000000004">
      <c r="A26" s="4">
        <v>25</v>
      </c>
      <c r="B26" s="10" t="s">
        <v>24</v>
      </c>
      <c r="C26" s="8">
        <f>COUNTIF('تسجيل شكوى'!H2:H50,"25")</f>
        <v>0</v>
      </c>
      <c r="D26" s="11"/>
      <c r="K26" s="9">
        <v>153</v>
      </c>
      <c r="L26" s="9" t="s">
        <v>70</v>
      </c>
      <c r="M26" s="8">
        <f>COUNTIF('تسجيل شكوى'!N2:N50,"25")</f>
        <v>0</v>
      </c>
    </row>
    <row r="27" spans="1:13" ht="15.75" customHeight="1" x14ac:dyDescent="0.55000000000000004">
      <c r="A27" s="4">
        <v>26</v>
      </c>
      <c r="B27" s="10" t="s">
        <v>11</v>
      </c>
      <c r="C27" s="8">
        <f>COUNTIF('تسجيل شكوى'!H2:H50,"26")</f>
        <v>0</v>
      </c>
      <c r="D27" s="11"/>
      <c r="K27" s="9">
        <v>155</v>
      </c>
      <c r="L27" s="9" t="s">
        <v>71</v>
      </c>
      <c r="M27" s="8">
        <f>COUNTIF('تسجيل شكوى'!N2:N50,"26")</f>
        <v>0</v>
      </c>
    </row>
    <row r="28" spans="1:13" ht="15.75" customHeight="1" x14ac:dyDescent="0.55000000000000004">
      <c r="A28" s="4">
        <v>27</v>
      </c>
      <c r="B28" s="8" t="s">
        <v>12</v>
      </c>
      <c r="C28" s="8">
        <f>COUNTIF('تسجيل شكوى'!H2:H50,"27")</f>
        <v>0</v>
      </c>
      <c r="D28" s="5"/>
      <c r="K28" s="9">
        <v>157</v>
      </c>
      <c r="L28" s="9" t="s">
        <v>72</v>
      </c>
      <c r="M28" s="8">
        <f>COUNTIF('تسجيل شكوى'!N2:N50,"27")</f>
        <v>0</v>
      </c>
    </row>
    <row r="29" spans="1:13" ht="15.75" customHeight="1" x14ac:dyDescent="0.55000000000000004">
      <c r="A29" s="4">
        <v>28</v>
      </c>
      <c r="B29" s="10" t="s">
        <v>97</v>
      </c>
      <c r="C29" s="8">
        <f>COUNTIF('تسجيل شكوى'!H2:H50,"28")</f>
        <v>1</v>
      </c>
      <c r="D29" s="11"/>
      <c r="K29" s="9">
        <v>163</v>
      </c>
      <c r="L29" s="9" t="s">
        <v>73</v>
      </c>
      <c r="M29" s="8">
        <f>COUNTIF('تسجيل شكوى'!N2:N50,"8")</f>
        <v>0</v>
      </c>
    </row>
    <row r="30" spans="1:13" ht="15.75" customHeight="1" x14ac:dyDescent="0.55000000000000004">
      <c r="A30" s="4">
        <v>29</v>
      </c>
      <c r="B30" s="10" t="s">
        <v>0</v>
      </c>
      <c r="C30" s="8">
        <f>COUNTIF('تسجيل شكوى'!H2:H50,"29")</f>
        <v>0</v>
      </c>
      <c r="D30" s="11"/>
      <c r="K30" s="9">
        <v>164</v>
      </c>
      <c r="L30" s="9" t="s">
        <v>74</v>
      </c>
      <c r="M30" s="8">
        <f>COUNTIF('تسجيل شكوى'!N2:N50,"29")</f>
        <v>0</v>
      </c>
    </row>
    <row r="31" spans="1:13" ht="15.75" customHeight="1" x14ac:dyDescent="0.55000000000000004">
      <c r="A31" s="4">
        <v>30</v>
      </c>
      <c r="B31" s="10" t="s">
        <v>1</v>
      </c>
      <c r="C31" s="8">
        <f>COUNTIF('تسجيل شكوى'!H2:H50,"30")</f>
        <v>0</v>
      </c>
      <c r="D31" s="11"/>
      <c r="K31" s="9">
        <v>165</v>
      </c>
      <c r="L31" s="9" t="s">
        <v>75</v>
      </c>
      <c r="M31" s="8">
        <f>COUNTIF('تسجيل شكوى'!N2:N50,"30")</f>
        <v>0</v>
      </c>
    </row>
    <row r="32" spans="1:13" ht="15.75" customHeight="1" x14ac:dyDescent="0.55000000000000004">
      <c r="A32" s="4">
        <v>31</v>
      </c>
      <c r="B32" s="10" t="s">
        <v>6</v>
      </c>
      <c r="C32" s="8">
        <f>COUNTIF('تسجيل شكوى'!H2:H50,"31")</f>
        <v>0</v>
      </c>
      <c r="D32" s="11"/>
      <c r="K32" s="9">
        <v>167</v>
      </c>
      <c r="L32" s="9" t="s">
        <v>76</v>
      </c>
      <c r="M32" s="8">
        <f>COUNTIF('تسجيل شكوى'!N2:N50,"31")</f>
        <v>0</v>
      </c>
    </row>
    <row r="33" spans="1:15" ht="15.75" customHeight="1" x14ac:dyDescent="0.55000000000000004">
      <c r="A33" s="4">
        <v>32</v>
      </c>
      <c r="B33" s="10" t="s">
        <v>98</v>
      </c>
      <c r="C33" s="8">
        <f>COUNTIF('تسجيل شكوى'!H2:H50,"32")</f>
        <v>0</v>
      </c>
      <c r="D33" s="11"/>
      <c r="K33" s="9">
        <v>211</v>
      </c>
      <c r="L33" s="9" t="s">
        <v>77</v>
      </c>
      <c r="M33" s="8">
        <f>COUNTIF('تسجيل شكوى'!N2:N50,"32")</f>
        <v>0</v>
      </c>
    </row>
    <row r="34" spans="1:15" ht="15.75" customHeight="1" x14ac:dyDescent="0.55000000000000004">
      <c r="A34" s="4">
        <v>33</v>
      </c>
      <c r="B34" s="6"/>
      <c r="C34" s="6"/>
      <c r="D34" s="1"/>
      <c r="N34" s="1"/>
      <c r="O34" s="1"/>
    </row>
    <row r="35" spans="1:15" ht="15.75" customHeight="1" x14ac:dyDescent="0.55000000000000004">
      <c r="A35" s="4">
        <v>34</v>
      </c>
      <c r="B35" s="6"/>
      <c r="C35" s="6"/>
      <c r="D35" s="1"/>
      <c r="N35" s="1"/>
      <c r="O35" s="1"/>
    </row>
    <row r="36" spans="1:15" ht="15.75" customHeight="1" x14ac:dyDescent="0.55000000000000004">
      <c r="A36" s="4">
        <v>35</v>
      </c>
      <c r="B36" s="6"/>
      <c r="C36" s="6"/>
      <c r="D36" s="1"/>
      <c r="N36" s="1"/>
      <c r="O36" s="1"/>
    </row>
    <row r="37" spans="1:15" ht="15.75" customHeight="1" x14ac:dyDescent="0.55000000000000004">
      <c r="A37" s="4">
        <v>36</v>
      </c>
      <c r="B37" s="6"/>
      <c r="C37" s="6"/>
      <c r="D37" s="1"/>
      <c r="N37" s="1"/>
      <c r="O37" s="1"/>
    </row>
    <row r="38" spans="1:15" ht="15.75" customHeight="1" x14ac:dyDescent="0.55000000000000004">
      <c r="A38" s="4">
        <v>37</v>
      </c>
      <c r="B38" s="6"/>
      <c r="C38" s="6"/>
      <c r="D38" s="1"/>
      <c r="N38" s="1"/>
      <c r="O38" s="1"/>
    </row>
    <row r="39" spans="1:15" ht="15.75" customHeight="1" x14ac:dyDescent="0.55000000000000004">
      <c r="A39" s="4">
        <v>38</v>
      </c>
      <c r="B39" s="6"/>
      <c r="C39" s="6"/>
      <c r="D39" s="1"/>
      <c r="N39" s="1"/>
      <c r="O39" s="1"/>
    </row>
    <row r="40" spans="1:15" ht="15.75" customHeight="1" x14ac:dyDescent="0.55000000000000004">
      <c r="A40" s="4">
        <v>39</v>
      </c>
      <c r="B40" s="6"/>
      <c r="C40" s="6"/>
      <c r="D40" s="1"/>
      <c r="N40" s="1"/>
      <c r="O40" s="1"/>
    </row>
    <row r="41" spans="1:15" ht="15.75" customHeight="1" x14ac:dyDescent="0.55000000000000004">
      <c r="A41" s="4">
        <v>40</v>
      </c>
      <c r="B41" s="6"/>
      <c r="C41" s="6"/>
      <c r="D41" s="1"/>
      <c r="N41" s="1"/>
      <c r="O41" s="1"/>
    </row>
    <row r="42" spans="1:15" ht="15.75" customHeight="1" x14ac:dyDescent="0.55000000000000004">
      <c r="A42" s="4">
        <v>41</v>
      </c>
      <c r="B42" s="6"/>
      <c r="C42" s="6"/>
      <c r="D42" s="1"/>
      <c r="N42" s="1"/>
      <c r="O42" s="1"/>
    </row>
    <row r="43" spans="1:15" ht="15.75" customHeight="1" x14ac:dyDescent="0.55000000000000004">
      <c r="A43" s="4">
        <v>42</v>
      </c>
      <c r="B43" s="6"/>
      <c r="C43" s="6"/>
      <c r="D43" s="1"/>
      <c r="N43" s="1"/>
      <c r="O43" s="1"/>
    </row>
    <row r="44" spans="1:15" ht="15.75" customHeight="1" x14ac:dyDescent="0.55000000000000004">
      <c r="A44" s="4">
        <v>43</v>
      </c>
      <c r="B44" s="6"/>
      <c r="C44" s="6"/>
      <c r="D44" s="1"/>
      <c r="N44" s="1"/>
      <c r="O44" s="1"/>
    </row>
    <row r="45" spans="1:15" ht="15.75" customHeight="1" x14ac:dyDescent="0.55000000000000004">
      <c r="A45" s="4">
        <v>44</v>
      </c>
      <c r="B45" s="6"/>
      <c r="C45" s="6"/>
      <c r="D45" s="1"/>
      <c r="N45" s="1"/>
      <c r="O45" s="1"/>
    </row>
    <row r="46" spans="1:15" ht="15.75" customHeight="1" x14ac:dyDescent="0.55000000000000004">
      <c r="A46" s="4">
        <v>45</v>
      </c>
      <c r="B46" s="6"/>
      <c r="C46" s="6"/>
      <c r="D46" s="1"/>
      <c r="N46" s="1"/>
      <c r="O46" s="1"/>
    </row>
    <row r="47" spans="1:15" ht="15.75" customHeight="1" x14ac:dyDescent="0.55000000000000004">
      <c r="A47" s="4">
        <v>46</v>
      </c>
      <c r="B47" s="6"/>
      <c r="C47" s="6"/>
      <c r="D47" s="1"/>
      <c r="N47" s="1"/>
      <c r="O47" s="1"/>
    </row>
    <row r="48" spans="1:15" ht="15.75" customHeight="1" x14ac:dyDescent="0.55000000000000004">
      <c r="A48" s="4">
        <v>47</v>
      </c>
      <c r="B48" s="6"/>
      <c r="C48" s="6"/>
      <c r="D48" s="1"/>
      <c r="N48" s="1"/>
      <c r="O48" s="1"/>
    </row>
    <row r="49" spans="1:15" ht="15.75" customHeight="1" x14ac:dyDescent="0.55000000000000004">
      <c r="A49" s="4">
        <v>48</v>
      </c>
      <c r="B49" s="6"/>
      <c r="C49" s="6"/>
      <c r="D49" s="1"/>
      <c r="N49" s="1"/>
      <c r="O49" s="1"/>
    </row>
    <row r="50" spans="1:15" ht="15.75" customHeight="1" x14ac:dyDescent="0.55000000000000004">
      <c r="A50" s="4">
        <v>49</v>
      </c>
      <c r="B50" s="6"/>
      <c r="C50" s="6"/>
      <c r="D50" s="1"/>
      <c r="N50" s="1"/>
      <c r="O50" s="1"/>
    </row>
    <row r="51" spans="1:15" ht="15.75" customHeight="1" x14ac:dyDescent="0.55000000000000004">
      <c r="A51" s="4">
        <v>50</v>
      </c>
      <c r="B51" s="6"/>
      <c r="C51" s="6"/>
      <c r="D51" s="1"/>
      <c r="N51" s="1"/>
      <c r="O51" s="1"/>
    </row>
    <row r="52" spans="1:15" ht="15.75" customHeight="1" x14ac:dyDescent="0.55000000000000004">
      <c r="A52" s="4">
        <v>51</v>
      </c>
      <c r="B52" s="6"/>
      <c r="C52" s="6"/>
      <c r="D52" s="1"/>
      <c r="N52" s="1"/>
      <c r="O52" s="1"/>
    </row>
    <row r="53" spans="1:15" ht="15.75" customHeight="1" x14ac:dyDescent="0.55000000000000004">
      <c r="A53" s="4">
        <v>52</v>
      </c>
      <c r="B53" s="6"/>
      <c r="C53" s="6"/>
      <c r="D53" s="1"/>
      <c r="N53" s="1"/>
      <c r="O53" s="1"/>
    </row>
    <row r="54" spans="1:15" ht="15.75" customHeight="1" x14ac:dyDescent="0.55000000000000004">
      <c r="A54" s="4">
        <v>53</v>
      </c>
      <c r="B54" s="6"/>
      <c r="C54" s="6"/>
      <c r="D54" s="1"/>
      <c r="N54" s="1"/>
      <c r="O54" s="1"/>
    </row>
    <row r="55" spans="1:15" ht="15.75" customHeight="1" x14ac:dyDescent="0.55000000000000004">
      <c r="A55" s="4">
        <v>54</v>
      </c>
      <c r="B55" s="6"/>
      <c r="C55" s="6"/>
      <c r="D55" s="1"/>
      <c r="N55" s="1"/>
      <c r="O55" s="1"/>
    </row>
    <row r="56" spans="1:15" ht="15.75" customHeight="1" x14ac:dyDescent="0.55000000000000004">
      <c r="A56" s="4">
        <v>55</v>
      </c>
      <c r="B56" s="6"/>
      <c r="C56" s="6"/>
      <c r="D56" s="1"/>
      <c r="N56" s="1"/>
      <c r="O56" s="1"/>
    </row>
    <row r="57" spans="1:15" ht="15.75" customHeight="1" x14ac:dyDescent="0.55000000000000004">
      <c r="A57" s="4">
        <v>56</v>
      </c>
      <c r="B57" s="6"/>
      <c r="C57" s="6"/>
      <c r="D57" s="1"/>
      <c r="N57" s="1"/>
      <c r="O57" s="1"/>
    </row>
    <row r="58" spans="1:15" ht="15.75" customHeight="1" x14ac:dyDescent="0.55000000000000004">
      <c r="A58" s="4">
        <v>57</v>
      </c>
      <c r="B58" s="6"/>
      <c r="C58" s="6"/>
      <c r="D58" s="1"/>
      <c r="N58" s="1"/>
      <c r="O58" s="1"/>
    </row>
    <row r="59" spans="1:15" ht="15.75" customHeight="1" x14ac:dyDescent="0.55000000000000004">
      <c r="A59" s="4">
        <v>58</v>
      </c>
      <c r="B59" s="6"/>
      <c r="C59" s="6"/>
      <c r="D59" s="1"/>
      <c r="N59" s="1"/>
      <c r="O59" s="1"/>
    </row>
    <row r="60" spans="1:15" ht="15.75" customHeight="1" x14ac:dyDescent="0.55000000000000004">
      <c r="A60" s="4">
        <v>59</v>
      </c>
      <c r="B60" s="6"/>
      <c r="C60" s="6"/>
      <c r="D60" s="1"/>
      <c r="N60" s="1"/>
      <c r="O60" s="1"/>
    </row>
    <row r="61" spans="1:15" ht="15.75" customHeight="1" x14ac:dyDescent="0.55000000000000004">
      <c r="A61" s="4">
        <v>60</v>
      </c>
      <c r="B61" s="6"/>
      <c r="C61" s="6"/>
      <c r="D61" s="1"/>
      <c r="N61" s="1"/>
      <c r="O61" s="1"/>
    </row>
    <row r="62" spans="1:15" ht="15.75" customHeight="1" x14ac:dyDescent="0.55000000000000004">
      <c r="A62" s="4">
        <v>61</v>
      </c>
      <c r="B62" s="6"/>
      <c r="C62" s="6"/>
      <c r="D62" s="1"/>
      <c r="N62" s="1"/>
      <c r="O62" s="1"/>
    </row>
    <row r="63" spans="1:15" ht="15.75" customHeight="1" x14ac:dyDescent="0.55000000000000004">
      <c r="A63" s="4">
        <v>62</v>
      </c>
      <c r="B63" s="6"/>
      <c r="C63" s="6"/>
      <c r="D63" s="1"/>
      <c r="N63" s="1"/>
      <c r="O63" s="1"/>
    </row>
    <row r="64" spans="1:15" ht="15.75" customHeight="1" x14ac:dyDescent="0.55000000000000004">
      <c r="A64" s="4">
        <v>63</v>
      </c>
      <c r="B64" s="6"/>
      <c r="C64" s="6"/>
      <c r="D64" s="1"/>
      <c r="N64" s="1"/>
      <c r="O64" s="1"/>
    </row>
    <row r="65" spans="1:15" ht="15.75" customHeight="1" x14ac:dyDescent="0.55000000000000004">
      <c r="A65" s="4">
        <v>64</v>
      </c>
      <c r="B65" s="6"/>
      <c r="C65" s="6"/>
      <c r="D65" s="1"/>
      <c r="N65" s="1"/>
      <c r="O65" s="1"/>
    </row>
    <row r="66" spans="1:15" ht="15.75" customHeight="1" x14ac:dyDescent="0.55000000000000004">
      <c r="A66" s="4">
        <v>65</v>
      </c>
      <c r="B66" s="6"/>
      <c r="C66" s="6"/>
      <c r="D66" s="1"/>
      <c r="N66" s="1"/>
      <c r="O66" s="1"/>
    </row>
    <row r="67" spans="1:15" ht="15.75" customHeight="1" x14ac:dyDescent="0.55000000000000004">
      <c r="A67" s="4">
        <v>66</v>
      </c>
      <c r="B67" s="6"/>
      <c r="C67" s="6"/>
      <c r="D67" s="1"/>
      <c r="N67" s="1"/>
      <c r="O67" s="1"/>
    </row>
    <row r="68" spans="1:15" ht="15.75" customHeight="1" x14ac:dyDescent="0.55000000000000004">
      <c r="A68" s="4">
        <v>67</v>
      </c>
      <c r="B68" s="6"/>
      <c r="C68" s="6"/>
      <c r="D68" s="1"/>
      <c r="N68" s="1"/>
      <c r="O68" s="1"/>
    </row>
    <row r="69" spans="1:15" ht="15.75" customHeight="1" x14ac:dyDescent="0.55000000000000004">
      <c r="A69" s="4">
        <v>68</v>
      </c>
      <c r="B69" s="6"/>
      <c r="C69" s="6"/>
      <c r="D69" s="1"/>
      <c r="N69" s="1"/>
      <c r="O69" s="1"/>
    </row>
    <row r="70" spans="1:15" ht="15.75" customHeight="1" x14ac:dyDescent="0.55000000000000004">
      <c r="A70" s="4">
        <v>69</v>
      </c>
      <c r="B70" s="6"/>
      <c r="C70" s="6"/>
      <c r="D70" s="1"/>
      <c r="N70" s="1"/>
      <c r="O70" s="1"/>
    </row>
    <row r="71" spans="1:15" ht="15.75" customHeight="1" x14ac:dyDescent="0.55000000000000004">
      <c r="A71" s="4">
        <v>70</v>
      </c>
      <c r="B71" s="6"/>
      <c r="C71" s="6"/>
      <c r="D71" s="1"/>
      <c r="N71" s="1"/>
      <c r="O71" s="1"/>
    </row>
    <row r="72" spans="1:15" ht="15.75" customHeight="1" x14ac:dyDescent="0.55000000000000004">
      <c r="A72" s="4">
        <v>71</v>
      </c>
      <c r="B72" s="6"/>
      <c r="C72" s="6"/>
      <c r="D72" s="1"/>
      <c r="N72" s="1"/>
      <c r="O72" s="1"/>
    </row>
    <row r="73" spans="1:15" ht="15.75" customHeight="1" x14ac:dyDescent="0.55000000000000004">
      <c r="A73" s="4">
        <v>72</v>
      </c>
      <c r="B73" s="6"/>
      <c r="C73" s="6"/>
      <c r="D73" s="1"/>
      <c r="N73" s="1"/>
      <c r="O73" s="1"/>
    </row>
    <row r="74" spans="1:15" ht="15.75" customHeight="1" x14ac:dyDescent="0.55000000000000004">
      <c r="A74" s="4">
        <v>73</v>
      </c>
      <c r="B74" s="6"/>
      <c r="C74" s="6"/>
      <c r="D74" s="1"/>
      <c r="N74" s="1"/>
      <c r="O74" s="1"/>
    </row>
    <row r="75" spans="1:15" ht="15.75" customHeight="1" x14ac:dyDescent="0.55000000000000004">
      <c r="A75" s="4">
        <v>74</v>
      </c>
      <c r="B75" s="6"/>
      <c r="C75" s="6"/>
      <c r="D75" s="1"/>
      <c r="N75" s="1"/>
      <c r="O75" s="1"/>
    </row>
    <row r="76" spans="1:15" ht="15.75" customHeight="1" x14ac:dyDescent="0.55000000000000004">
      <c r="A76" s="4">
        <v>75</v>
      </c>
      <c r="B76" s="6"/>
      <c r="C76" s="6"/>
      <c r="D76" s="1"/>
      <c r="N76" s="1"/>
      <c r="O76" s="1"/>
    </row>
    <row r="77" spans="1:15" ht="15.75" customHeight="1" x14ac:dyDescent="0.55000000000000004">
      <c r="A77" s="4">
        <v>76</v>
      </c>
      <c r="B77" s="6"/>
      <c r="C77" s="6"/>
      <c r="D77" s="1"/>
      <c r="N77" s="1"/>
      <c r="O77" s="1"/>
    </row>
    <row r="78" spans="1:15" ht="15.75" customHeight="1" x14ac:dyDescent="0.55000000000000004">
      <c r="A78" s="4">
        <v>77</v>
      </c>
      <c r="B78" s="6"/>
      <c r="C78" s="6"/>
      <c r="D78" s="1"/>
      <c r="N78" s="1"/>
      <c r="O78" s="1"/>
    </row>
    <row r="79" spans="1:15" ht="15.75" customHeight="1" x14ac:dyDescent="0.55000000000000004">
      <c r="A79" s="4">
        <v>78</v>
      </c>
      <c r="B79" s="6"/>
      <c r="C79" s="6"/>
      <c r="D79" s="1"/>
      <c r="N79" s="1"/>
      <c r="O79" s="1"/>
    </row>
    <row r="80" spans="1:15" ht="15.75" customHeight="1" x14ac:dyDescent="0.55000000000000004">
      <c r="A80" s="4">
        <v>79</v>
      </c>
      <c r="B80" s="6"/>
      <c r="C80" s="6"/>
      <c r="D80" s="1"/>
      <c r="N80" s="1"/>
      <c r="O80" s="1"/>
    </row>
    <row r="81" spans="1:15" ht="15.75" customHeight="1" x14ac:dyDescent="0.55000000000000004">
      <c r="A81" s="4">
        <v>80</v>
      </c>
      <c r="B81" s="6"/>
      <c r="C81" s="6"/>
      <c r="D81" s="1"/>
      <c r="N81" s="1"/>
      <c r="O81" s="1"/>
    </row>
    <row r="82" spans="1:15" ht="15.75" customHeight="1" x14ac:dyDescent="0.55000000000000004">
      <c r="A82" s="4">
        <v>81</v>
      </c>
      <c r="B82" s="6"/>
      <c r="C82" s="6"/>
      <c r="D82" s="1"/>
      <c r="N82" s="1"/>
      <c r="O82" s="1"/>
    </row>
    <row r="83" spans="1:15" ht="15.75" customHeight="1" x14ac:dyDescent="0.55000000000000004">
      <c r="A83" s="4">
        <v>82</v>
      </c>
      <c r="B83" s="6"/>
      <c r="C83" s="6"/>
      <c r="D83" s="1"/>
      <c r="N83" s="1"/>
      <c r="O83" s="1"/>
    </row>
    <row r="84" spans="1:15" ht="15.75" customHeight="1" x14ac:dyDescent="0.55000000000000004">
      <c r="A84" s="4">
        <v>83</v>
      </c>
      <c r="B84" s="6"/>
      <c r="C84" s="6"/>
      <c r="D84" s="1"/>
      <c r="N84" s="1"/>
      <c r="O84" s="1"/>
    </row>
    <row r="85" spans="1:15" ht="15.75" customHeight="1" x14ac:dyDescent="0.55000000000000004">
      <c r="A85" s="4">
        <v>84</v>
      </c>
      <c r="B85" s="6"/>
      <c r="C85" s="6"/>
      <c r="D85" s="1"/>
      <c r="N85" s="1"/>
      <c r="O85" s="1"/>
    </row>
    <row r="86" spans="1:15" ht="15.75" customHeight="1" x14ac:dyDescent="0.55000000000000004">
      <c r="A86" s="4">
        <v>85</v>
      </c>
      <c r="B86" s="6"/>
      <c r="C86" s="6"/>
      <c r="D86" s="1"/>
      <c r="N86" s="1"/>
      <c r="O86" s="1"/>
    </row>
    <row r="87" spans="1:15" ht="15.75" customHeight="1" x14ac:dyDescent="0.55000000000000004">
      <c r="A87" s="4">
        <v>86</v>
      </c>
      <c r="B87" s="6"/>
      <c r="C87" s="6"/>
      <c r="D87" s="1"/>
      <c r="N87" s="1"/>
      <c r="O87" s="1"/>
    </row>
    <row r="88" spans="1:15" ht="15.75" customHeight="1" x14ac:dyDescent="0.55000000000000004">
      <c r="A88" s="4">
        <v>87</v>
      </c>
      <c r="B88" s="6"/>
      <c r="C88" s="6"/>
      <c r="D88" s="1"/>
      <c r="N88" s="1"/>
      <c r="O88" s="1"/>
    </row>
    <row r="89" spans="1:15" ht="15.75" customHeight="1" x14ac:dyDescent="0.55000000000000004">
      <c r="A89" s="4">
        <v>88</v>
      </c>
      <c r="B89" s="6"/>
      <c r="C89" s="6"/>
      <c r="D89" s="1"/>
      <c r="N89" s="1"/>
      <c r="O89" s="1"/>
    </row>
    <row r="90" spans="1:15" ht="15.75" customHeight="1" x14ac:dyDescent="0.55000000000000004">
      <c r="A90" s="4">
        <v>89</v>
      </c>
      <c r="B90" s="6"/>
      <c r="C90" s="6"/>
      <c r="D90" s="1"/>
      <c r="N90" s="1"/>
      <c r="O90" s="1"/>
    </row>
    <row r="91" spans="1:15" ht="15.75" customHeight="1" x14ac:dyDescent="0.55000000000000004">
      <c r="A91" s="4">
        <v>90</v>
      </c>
      <c r="B91" s="6"/>
      <c r="C91" s="6"/>
      <c r="D91" s="1"/>
      <c r="N91" s="1"/>
      <c r="O91" s="1"/>
    </row>
    <row r="92" spans="1:15" ht="15.75" customHeight="1" x14ac:dyDescent="0.55000000000000004">
      <c r="B92" s="6"/>
      <c r="C92" s="6"/>
      <c r="D92" s="1"/>
      <c r="N92" s="1"/>
      <c r="O92" s="1"/>
    </row>
    <row r="93" spans="1:15" ht="15.75" customHeight="1" x14ac:dyDescent="0.55000000000000004">
      <c r="B93" s="6"/>
      <c r="C93" s="6"/>
      <c r="D93" s="1"/>
      <c r="N93" s="1"/>
      <c r="O93" s="1"/>
    </row>
    <row r="94" spans="1:15" ht="15.75" customHeight="1" x14ac:dyDescent="0.55000000000000004">
      <c r="B94" s="6"/>
      <c r="C94" s="6"/>
      <c r="D94" s="1"/>
      <c r="N94" s="1"/>
      <c r="O94" s="1"/>
    </row>
    <row r="95" spans="1:15" ht="15.75" customHeight="1" x14ac:dyDescent="0.55000000000000004">
      <c r="B95" s="6"/>
      <c r="C95" s="6"/>
      <c r="D95" s="1"/>
      <c r="N95" s="1"/>
      <c r="O95" s="1"/>
    </row>
    <row r="96" spans="1:15" ht="15.75" customHeight="1" x14ac:dyDescent="0.55000000000000004">
      <c r="B96" s="6"/>
      <c r="C96" s="6"/>
      <c r="D96" s="1"/>
      <c r="N96" s="1"/>
      <c r="O96" s="1"/>
    </row>
    <row r="97" spans="2:15" ht="15.75" customHeight="1" x14ac:dyDescent="0.55000000000000004">
      <c r="B97" s="6"/>
      <c r="C97" s="6"/>
      <c r="D97" s="1"/>
      <c r="N97" s="1"/>
      <c r="O97" s="1"/>
    </row>
    <row r="98" spans="2:15" ht="15.75" customHeight="1" x14ac:dyDescent="0.55000000000000004">
      <c r="B98" s="6"/>
      <c r="C98" s="6"/>
      <c r="D98" s="1"/>
      <c r="N98" s="1"/>
      <c r="O98" s="1"/>
    </row>
    <row r="99" spans="2:15" ht="15.75" customHeight="1" x14ac:dyDescent="0.55000000000000004">
      <c r="B99" s="6"/>
      <c r="C99" s="6"/>
      <c r="D99" s="1"/>
      <c r="N99" s="1"/>
      <c r="O99" s="1"/>
    </row>
    <row r="100" spans="2:15" ht="15.75" customHeight="1" x14ac:dyDescent="0.55000000000000004">
      <c r="B100" s="6"/>
      <c r="C100" s="6"/>
      <c r="D100" s="1"/>
      <c r="N100" s="1"/>
      <c r="O100" s="1"/>
    </row>
    <row r="101" spans="2:15" ht="15.75" customHeight="1" x14ac:dyDescent="0.55000000000000004">
      <c r="B101" s="6"/>
      <c r="C101" s="6"/>
      <c r="D101" s="1"/>
      <c r="N101" s="1"/>
      <c r="O101" s="1"/>
    </row>
    <row r="102" spans="2:15" ht="15.75" customHeight="1" x14ac:dyDescent="0.55000000000000004">
      <c r="B102" s="6"/>
      <c r="C102" s="6"/>
      <c r="D102" s="1"/>
      <c r="N102" s="1"/>
      <c r="O102" s="1"/>
    </row>
    <row r="103" spans="2:15" ht="15.75" customHeight="1" x14ac:dyDescent="0.55000000000000004">
      <c r="B103" s="6"/>
      <c r="C103" s="6"/>
      <c r="D103" s="1"/>
      <c r="N103" s="1"/>
      <c r="O103" s="1"/>
    </row>
    <row r="104" spans="2:15" ht="15.75" customHeight="1" x14ac:dyDescent="0.55000000000000004">
      <c r="B104" s="6"/>
      <c r="C104" s="6"/>
      <c r="D104" s="1"/>
      <c r="N104" s="1"/>
      <c r="O104" s="1"/>
    </row>
    <row r="105" spans="2:15" ht="15.75" customHeight="1" x14ac:dyDescent="0.55000000000000004">
      <c r="B105" s="6"/>
      <c r="C105" s="6"/>
      <c r="D105" s="1"/>
      <c r="N105" s="1"/>
      <c r="O105" s="1"/>
    </row>
    <row r="106" spans="2:15" ht="15.75" customHeight="1" x14ac:dyDescent="0.55000000000000004">
      <c r="B106" s="6"/>
      <c r="C106" s="6"/>
      <c r="D106" s="1"/>
      <c r="N106" s="1"/>
      <c r="O106" s="1"/>
    </row>
    <row r="107" spans="2:15" ht="15.75" customHeight="1" x14ac:dyDescent="0.55000000000000004">
      <c r="B107" s="6"/>
      <c r="C107" s="6"/>
      <c r="D107" s="1"/>
      <c r="N107" s="1"/>
      <c r="O107" s="1"/>
    </row>
    <row r="108" spans="2:15" ht="15.75" customHeight="1" x14ac:dyDescent="0.55000000000000004">
      <c r="B108" s="6"/>
      <c r="C108" s="6"/>
      <c r="D108" s="1"/>
      <c r="N108" s="1"/>
      <c r="O108" s="1"/>
    </row>
    <row r="109" spans="2:15" ht="15.75" customHeight="1" x14ac:dyDescent="0.55000000000000004">
      <c r="B109" s="6"/>
      <c r="C109" s="6"/>
      <c r="D109" s="1"/>
      <c r="N109" s="1"/>
      <c r="O109" s="1"/>
    </row>
    <row r="110" spans="2:15" ht="15.75" customHeight="1" x14ac:dyDescent="0.55000000000000004">
      <c r="B110" s="6"/>
      <c r="C110" s="6"/>
      <c r="D110" s="1"/>
      <c r="N110" s="1"/>
      <c r="O110" s="1"/>
    </row>
    <row r="111" spans="2:15" ht="15.75" customHeight="1" x14ac:dyDescent="0.55000000000000004">
      <c r="B111" s="6"/>
      <c r="C111" s="6"/>
      <c r="D111" s="1"/>
      <c r="N111" s="1"/>
      <c r="O111" s="1"/>
    </row>
    <row r="112" spans="2:15" ht="15.75" customHeight="1" x14ac:dyDescent="0.55000000000000004">
      <c r="B112" s="6"/>
      <c r="C112" s="6"/>
      <c r="D112" s="1"/>
      <c r="N112" s="1"/>
      <c r="O112" s="1"/>
    </row>
    <row r="113" spans="2:15" ht="15.75" customHeight="1" x14ac:dyDescent="0.55000000000000004">
      <c r="B113" s="6"/>
      <c r="C113" s="6"/>
      <c r="D113" s="1"/>
      <c r="N113" s="1"/>
      <c r="O113" s="1"/>
    </row>
    <row r="114" spans="2:15" ht="15.75" customHeight="1" x14ac:dyDescent="0.55000000000000004">
      <c r="B114" s="6"/>
      <c r="C114" s="6"/>
      <c r="D114" s="1"/>
      <c r="N114" s="1"/>
      <c r="O114" s="1"/>
    </row>
    <row r="115" spans="2:15" ht="15.75" customHeight="1" x14ac:dyDescent="0.55000000000000004">
      <c r="B115" s="6"/>
      <c r="C115" s="6"/>
      <c r="D115" s="1"/>
      <c r="N115" s="1"/>
      <c r="O115" s="1"/>
    </row>
    <row r="116" spans="2:15" ht="15.75" customHeight="1" x14ac:dyDescent="0.55000000000000004">
      <c r="B116" s="6"/>
      <c r="C116" s="6"/>
      <c r="D116" s="1"/>
      <c r="N116" s="1"/>
      <c r="O116" s="1"/>
    </row>
    <row r="117" spans="2:15" ht="15.75" customHeight="1" x14ac:dyDescent="0.55000000000000004">
      <c r="B117" s="6"/>
      <c r="C117" s="6"/>
      <c r="D117" s="1"/>
      <c r="N117" s="1"/>
      <c r="O117" s="1"/>
    </row>
    <row r="118" spans="2:15" ht="15.75" customHeight="1" x14ac:dyDescent="0.55000000000000004">
      <c r="B118" s="6"/>
      <c r="C118" s="6"/>
      <c r="D118" s="1"/>
      <c r="N118" s="1"/>
      <c r="O118" s="1"/>
    </row>
    <row r="119" spans="2:15" ht="15.75" customHeight="1" x14ac:dyDescent="0.55000000000000004">
      <c r="B119" s="6"/>
      <c r="C119" s="6"/>
      <c r="D119" s="1"/>
      <c r="N119" s="1"/>
      <c r="O119" s="1"/>
    </row>
    <row r="120" spans="2:15" ht="15.75" customHeight="1" x14ac:dyDescent="0.55000000000000004">
      <c r="B120" s="6"/>
      <c r="C120" s="6"/>
      <c r="D120" s="1"/>
      <c r="N120" s="1"/>
      <c r="O120" s="1"/>
    </row>
    <row r="121" spans="2:15" ht="15.75" customHeight="1" x14ac:dyDescent="0.55000000000000004">
      <c r="B121" s="6"/>
      <c r="C121" s="6"/>
      <c r="D121" s="1"/>
      <c r="N121" s="1"/>
      <c r="O121" s="1"/>
    </row>
    <row r="122" spans="2:15" ht="15.75" customHeight="1" x14ac:dyDescent="0.55000000000000004">
      <c r="B122" s="6"/>
      <c r="C122" s="6"/>
      <c r="D122" s="1"/>
      <c r="N122" s="1"/>
      <c r="O122" s="1"/>
    </row>
    <row r="123" spans="2:15" ht="15.75" customHeight="1" x14ac:dyDescent="0.55000000000000004">
      <c r="B123" s="6"/>
      <c r="C123" s="6"/>
      <c r="D123" s="1"/>
      <c r="N123" s="1"/>
      <c r="O123" s="1"/>
    </row>
    <row r="124" spans="2:15" ht="15.75" customHeight="1" x14ac:dyDescent="0.55000000000000004">
      <c r="B124" s="6"/>
      <c r="C124" s="6"/>
      <c r="D124" s="1"/>
      <c r="N124" s="1"/>
      <c r="O124" s="1"/>
    </row>
    <row r="125" spans="2:15" ht="15.75" customHeight="1" x14ac:dyDescent="0.55000000000000004">
      <c r="B125" s="6"/>
      <c r="C125" s="6"/>
      <c r="D125" s="1"/>
      <c r="N125" s="1"/>
      <c r="O125" s="1"/>
    </row>
    <row r="126" spans="2:15" ht="15.75" customHeight="1" x14ac:dyDescent="0.55000000000000004">
      <c r="B126" s="6"/>
      <c r="C126" s="6"/>
      <c r="D126" s="1"/>
      <c r="N126" s="1"/>
      <c r="O126" s="1"/>
    </row>
    <row r="127" spans="2:15" ht="15.75" customHeight="1" x14ac:dyDescent="0.55000000000000004">
      <c r="B127" s="6"/>
      <c r="C127" s="6"/>
      <c r="D127" s="1"/>
      <c r="N127" s="1"/>
      <c r="O127" s="1"/>
    </row>
    <row r="128" spans="2:15" ht="15.75" customHeight="1" x14ac:dyDescent="0.55000000000000004">
      <c r="B128" s="6"/>
      <c r="C128" s="6"/>
      <c r="D128" s="1"/>
      <c r="N128" s="1"/>
      <c r="O128" s="1"/>
    </row>
    <row r="129" spans="2:15" ht="15.75" customHeight="1" x14ac:dyDescent="0.55000000000000004">
      <c r="B129" s="6"/>
      <c r="C129" s="6"/>
      <c r="D129" s="1"/>
      <c r="N129" s="1"/>
      <c r="O129" s="1"/>
    </row>
    <row r="130" spans="2:15" ht="15.75" customHeight="1" x14ac:dyDescent="0.55000000000000004">
      <c r="B130" s="6"/>
      <c r="C130" s="6"/>
      <c r="D130" s="1"/>
      <c r="N130" s="1"/>
      <c r="O130" s="1"/>
    </row>
    <row r="131" spans="2:15" ht="15.75" customHeight="1" x14ac:dyDescent="0.55000000000000004">
      <c r="B131" s="6"/>
      <c r="C131" s="6"/>
      <c r="D131" s="1"/>
      <c r="N131" s="1"/>
      <c r="O131" s="1"/>
    </row>
    <row r="132" spans="2:15" ht="15.75" customHeight="1" x14ac:dyDescent="0.55000000000000004">
      <c r="B132" s="6"/>
      <c r="C132" s="6"/>
      <c r="D132" s="1"/>
      <c r="N132" s="1"/>
      <c r="O132" s="1"/>
    </row>
    <row r="133" spans="2:15" ht="15.75" customHeight="1" x14ac:dyDescent="0.55000000000000004">
      <c r="B133" s="6"/>
      <c r="C133" s="6"/>
      <c r="D133" s="1"/>
      <c r="N133" s="1"/>
      <c r="O133" s="1"/>
    </row>
    <row r="134" spans="2:15" ht="15.75" customHeight="1" x14ac:dyDescent="0.55000000000000004">
      <c r="B134" s="6"/>
      <c r="C134" s="6"/>
      <c r="D134" s="1"/>
      <c r="N134" s="1"/>
      <c r="O134" s="1"/>
    </row>
    <row r="135" spans="2:15" ht="15.75" customHeight="1" x14ac:dyDescent="0.55000000000000004">
      <c r="B135" s="6"/>
      <c r="C135" s="6"/>
      <c r="D135" s="1"/>
      <c r="N135" s="1"/>
      <c r="O135" s="1"/>
    </row>
    <row r="136" spans="2:15" ht="15.75" customHeight="1" x14ac:dyDescent="0.55000000000000004">
      <c r="B136" s="6"/>
      <c r="C136" s="6"/>
      <c r="D136" s="1"/>
      <c r="N136" s="1"/>
      <c r="O136" s="1"/>
    </row>
    <row r="137" spans="2:15" ht="15.75" customHeight="1" x14ac:dyDescent="0.55000000000000004">
      <c r="B137" s="6"/>
      <c r="C137" s="6"/>
      <c r="D137" s="1"/>
      <c r="N137" s="1"/>
      <c r="O137" s="1"/>
    </row>
    <row r="138" spans="2:15" ht="15.75" customHeight="1" x14ac:dyDescent="0.55000000000000004">
      <c r="B138" s="6"/>
      <c r="C138" s="6"/>
      <c r="D138" s="1"/>
      <c r="N138" s="1"/>
      <c r="O138" s="1"/>
    </row>
    <row r="139" spans="2:15" ht="15.75" customHeight="1" x14ac:dyDescent="0.55000000000000004">
      <c r="B139" s="6"/>
      <c r="C139" s="6"/>
      <c r="D139" s="1"/>
      <c r="N139" s="1"/>
      <c r="O139" s="1"/>
    </row>
    <row r="140" spans="2:15" ht="15.75" customHeight="1" x14ac:dyDescent="0.55000000000000004">
      <c r="B140" s="6"/>
      <c r="C140" s="6"/>
      <c r="D140" s="1"/>
      <c r="N140" s="1"/>
      <c r="O140" s="1"/>
    </row>
    <row r="141" spans="2:15" ht="15.75" customHeight="1" x14ac:dyDescent="0.55000000000000004">
      <c r="B141" s="6"/>
      <c r="C141" s="6"/>
      <c r="D141" s="1"/>
      <c r="N141" s="1"/>
      <c r="O141" s="1"/>
    </row>
    <row r="142" spans="2:15" ht="15.75" customHeight="1" x14ac:dyDescent="0.55000000000000004">
      <c r="B142" s="6"/>
      <c r="C142" s="6"/>
      <c r="D142" s="1"/>
      <c r="N142" s="1"/>
      <c r="O142" s="1"/>
    </row>
    <row r="143" spans="2:15" ht="15.75" customHeight="1" x14ac:dyDescent="0.55000000000000004">
      <c r="B143" s="6"/>
      <c r="C143" s="6"/>
      <c r="D143" s="1"/>
      <c r="N143" s="1"/>
      <c r="O143" s="1"/>
    </row>
    <row r="144" spans="2:15" ht="15.75" customHeight="1" x14ac:dyDescent="0.55000000000000004">
      <c r="B144" s="6"/>
      <c r="C144" s="6"/>
      <c r="D144" s="1"/>
      <c r="N144" s="1"/>
      <c r="O144" s="1"/>
    </row>
    <row r="145" spans="2:15" ht="15.75" customHeight="1" x14ac:dyDescent="0.55000000000000004">
      <c r="B145" s="6"/>
      <c r="C145" s="6"/>
      <c r="D145" s="1"/>
      <c r="N145" s="1"/>
      <c r="O145" s="1"/>
    </row>
    <row r="146" spans="2:15" ht="15.75" customHeight="1" x14ac:dyDescent="0.55000000000000004">
      <c r="B146" s="6"/>
      <c r="C146" s="6"/>
      <c r="D146" s="1"/>
      <c r="N146" s="1"/>
      <c r="O146" s="1"/>
    </row>
    <row r="147" spans="2:15" ht="15.75" customHeight="1" x14ac:dyDescent="0.55000000000000004">
      <c r="B147" s="6"/>
      <c r="C147" s="6"/>
      <c r="D147" s="1"/>
      <c r="N147" s="1"/>
      <c r="O147" s="1"/>
    </row>
    <row r="148" spans="2:15" ht="15.75" customHeight="1" x14ac:dyDescent="0.55000000000000004">
      <c r="B148" s="6"/>
      <c r="C148" s="6"/>
      <c r="D148" s="1"/>
      <c r="N148" s="1"/>
      <c r="O148" s="1"/>
    </row>
    <row r="149" spans="2:15" ht="15.75" customHeight="1" x14ac:dyDescent="0.55000000000000004">
      <c r="B149" s="6"/>
      <c r="C149" s="6"/>
      <c r="D149" s="1"/>
      <c r="N149" s="1"/>
      <c r="O149" s="1"/>
    </row>
    <row r="150" spans="2:15" ht="15.75" customHeight="1" x14ac:dyDescent="0.55000000000000004">
      <c r="B150" s="6"/>
      <c r="C150" s="6"/>
      <c r="D150" s="1"/>
      <c r="N150" s="1"/>
      <c r="O150" s="1"/>
    </row>
    <row r="151" spans="2:15" ht="15.75" customHeight="1" x14ac:dyDescent="0.55000000000000004">
      <c r="B151" s="6"/>
      <c r="C151" s="6"/>
      <c r="D151" s="1"/>
      <c r="N151" s="1"/>
      <c r="O151" s="1"/>
    </row>
    <row r="152" spans="2:15" ht="15.75" customHeight="1" x14ac:dyDescent="0.55000000000000004">
      <c r="B152" s="6"/>
      <c r="C152" s="6"/>
      <c r="D152" s="1"/>
      <c r="N152" s="1"/>
      <c r="O152" s="1"/>
    </row>
    <row r="153" spans="2:15" ht="15.75" customHeight="1" x14ac:dyDescent="0.55000000000000004">
      <c r="B153" s="6"/>
      <c r="C153" s="6"/>
      <c r="D153" s="1"/>
      <c r="N153" s="1"/>
      <c r="O153" s="1"/>
    </row>
    <row r="154" spans="2:15" ht="15.75" customHeight="1" x14ac:dyDescent="0.55000000000000004">
      <c r="B154" s="6"/>
      <c r="C154" s="6"/>
      <c r="D154" s="1"/>
      <c r="N154" s="1"/>
      <c r="O154" s="1"/>
    </row>
    <row r="155" spans="2:15" ht="15.75" customHeight="1" x14ac:dyDescent="0.55000000000000004">
      <c r="B155" s="6"/>
      <c r="C155" s="6"/>
      <c r="D155" s="1"/>
      <c r="N155" s="1"/>
      <c r="O155" s="1"/>
    </row>
    <row r="156" spans="2:15" ht="15.75" customHeight="1" x14ac:dyDescent="0.55000000000000004">
      <c r="B156" s="6"/>
      <c r="C156" s="6"/>
      <c r="D156" s="1"/>
      <c r="N156" s="1"/>
      <c r="O156" s="1"/>
    </row>
    <row r="157" spans="2:15" ht="15.75" customHeight="1" x14ac:dyDescent="0.55000000000000004">
      <c r="B157" s="6"/>
      <c r="C157" s="6"/>
      <c r="D157" s="1"/>
      <c r="N157" s="1"/>
      <c r="O157" s="1"/>
    </row>
    <row r="158" spans="2:15" ht="15.75" customHeight="1" x14ac:dyDescent="0.55000000000000004">
      <c r="B158" s="6"/>
      <c r="C158" s="6"/>
      <c r="D158" s="1"/>
      <c r="N158" s="1"/>
      <c r="O158" s="1"/>
    </row>
    <row r="159" spans="2:15" ht="15.75" customHeight="1" x14ac:dyDescent="0.55000000000000004">
      <c r="B159" s="6"/>
      <c r="C159" s="6"/>
      <c r="D159" s="1"/>
      <c r="N159" s="1"/>
      <c r="O159" s="1"/>
    </row>
    <row r="160" spans="2:15" ht="15.75" customHeight="1" x14ac:dyDescent="0.55000000000000004">
      <c r="B160" s="6"/>
      <c r="C160" s="6"/>
      <c r="D160" s="1"/>
      <c r="N160" s="1"/>
      <c r="O160" s="1"/>
    </row>
    <row r="161" spans="2:15" ht="15.75" customHeight="1" x14ac:dyDescent="0.55000000000000004">
      <c r="B161" s="6"/>
      <c r="C161" s="6"/>
      <c r="D161" s="1"/>
      <c r="N161" s="1"/>
      <c r="O161" s="1"/>
    </row>
    <row r="162" spans="2:15" ht="15.75" customHeight="1" x14ac:dyDescent="0.55000000000000004">
      <c r="B162" s="6"/>
      <c r="C162" s="6"/>
      <c r="D162" s="1"/>
      <c r="N162" s="1"/>
      <c r="O162" s="1"/>
    </row>
    <row r="163" spans="2:15" ht="15.75" customHeight="1" x14ac:dyDescent="0.55000000000000004">
      <c r="B163" s="6"/>
      <c r="C163" s="6"/>
      <c r="D163" s="1"/>
      <c r="N163" s="1"/>
      <c r="O163" s="1"/>
    </row>
    <row r="164" spans="2:15" ht="15.75" customHeight="1" x14ac:dyDescent="0.55000000000000004">
      <c r="B164" s="6"/>
      <c r="C164" s="6"/>
      <c r="D164" s="1"/>
      <c r="N164" s="1"/>
      <c r="O164" s="1"/>
    </row>
    <row r="165" spans="2:15" ht="15.75" customHeight="1" x14ac:dyDescent="0.55000000000000004">
      <c r="B165" s="6"/>
      <c r="C165" s="6"/>
      <c r="D165" s="1"/>
      <c r="N165" s="1"/>
      <c r="O165" s="1"/>
    </row>
    <row r="166" spans="2:15" ht="15.75" customHeight="1" x14ac:dyDescent="0.55000000000000004">
      <c r="B166" s="6"/>
      <c r="C166" s="6"/>
      <c r="D166" s="1"/>
      <c r="N166" s="1"/>
      <c r="O166" s="1"/>
    </row>
    <row r="167" spans="2:15" ht="15.75" customHeight="1" x14ac:dyDescent="0.55000000000000004">
      <c r="B167" s="6"/>
      <c r="C167" s="6"/>
      <c r="D167" s="1"/>
      <c r="N167" s="1"/>
      <c r="O167" s="1"/>
    </row>
    <row r="168" spans="2:15" ht="15.75" customHeight="1" x14ac:dyDescent="0.55000000000000004">
      <c r="B168" s="6"/>
      <c r="C168" s="6"/>
      <c r="D168" s="1"/>
      <c r="N168" s="1"/>
      <c r="O168" s="1"/>
    </row>
    <row r="169" spans="2:15" ht="15.75" customHeight="1" x14ac:dyDescent="0.55000000000000004">
      <c r="B169" s="6"/>
      <c r="C169" s="6"/>
      <c r="D169" s="1"/>
      <c r="N169" s="1"/>
      <c r="O169" s="1"/>
    </row>
    <row r="170" spans="2:15" ht="15.75" customHeight="1" x14ac:dyDescent="0.55000000000000004">
      <c r="B170" s="6"/>
      <c r="C170" s="6"/>
      <c r="D170" s="1"/>
      <c r="N170" s="1"/>
      <c r="O170" s="1"/>
    </row>
    <row r="171" spans="2:15" ht="15.75" customHeight="1" x14ac:dyDescent="0.55000000000000004">
      <c r="B171" s="6"/>
      <c r="C171" s="6"/>
      <c r="D171" s="1"/>
      <c r="N171" s="1"/>
      <c r="O171" s="1"/>
    </row>
    <row r="172" spans="2:15" ht="15.75" customHeight="1" x14ac:dyDescent="0.55000000000000004">
      <c r="B172" s="6"/>
      <c r="C172" s="6"/>
      <c r="D172" s="1"/>
      <c r="N172" s="1"/>
      <c r="O172" s="1"/>
    </row>
    <row r="173" spans="2:15" ht="15.75" customHeight="1" x14ac:dyDescent="0.55000000000000004">
      <c r="B173" s="6"/>
      <c r="C173" s="6"/>
      <c r="D173" s="1"/>
      <c r="N173" s="1"/>
      <c r="O173" s="1"/>
    </row>
    <row r="174" spans="2:15" ht="15.75" customHeight="1" x14ac:dyDescent="0.55000000000000004">
      <c r="B174" s="6"/>
      <c r="C174" s="6"/>
      <c r="D174" s="1"/>
      <c r="N174" s="1"/>
      <c r="O174" s="1"/>
    </row>
    <row r="175" spans="2:15" ht="15.75" customHeight="1" x14ac:dyDescent="0.55000000000000004">
      <c r="B175" s="6"/>
      <c r="C175" s="6"/>
      <c r="D175" s="1"/>
      <c r="N175" s="1"/>
      <c r="O175" s="1"/>
    </row>
    <row r="176" spans="2:15" ht="15.75" customHeight="1" x14ac:dyDescent="0.55000000000000004">
      <c r="B176" s="6"/>
      <c r="C176" s="6"/>
      <c r="D176" s="1"/>
      <c r="N176" s="1"/>
      <c r="O176" s="1"/>
    </row>
    <row r="177" spans="2:15" ht="15.75" customHeight="1" x14ac:dyDescent="0.55000000000000004">
      <c r="B177" s="6"/>
      <c r="C177" s="6"/>
      <c r="D177" s="1"/>
      <c r="N177" s="1"/>
      <c r="O177" s="1"/>
    </row>
    <row r="178" spans="2:15" ht="15.75" customHeight="1" x14ac:dyDescent="0.55000000000000004">
      <c r="B178" s="6"/>
      <c r="C178" s="6"/>
      <c r="D178" s="1"/>
      <c r="N178" s="1"/>
      <c r="O178" s="1"/>
    </row>
    <row r="179" spans="2:15" ht="15.75" customHeight="1" x14ac:dyDescent="0.55000000000000004">
      <c r="B179" s="6"/>
      <c r="C179" s="6"/>
      <c r="D179" s="1"/>
      <c r="N179" s="1"/>
      <c r="O179" s="1"/>
    </row>
    <row r="180" spans="2:15" ht="15.75" customHeight="1" x14ac:dyDescent="0.55000000000000004">
      <c r="B180" s="6"/>
      <c r="C180" s="6"/>
      <c r="D180" s="1"/>
      <c r="N180" s="1"/>
      <c r="O180" s="1"/>
    </row>
    <row r="181" spans="2:15" ht="15.75" customHeight="1" x14ac:dyDescent="0.55000000000000004">
      <c r="B181" s="6"/>
      <c r="C181" s="6"/>
      <c r="D181" s="1"/>
      <c r="N181" s="1"/>
      <c r="O181" s="1"/>
    </row>
    <row r="182" spans="2:15" ht="15.75" customHeight="1" x14ac:dyDescent="0.55000000000000004">
      <c r="B182" s="6"/>
      <c r="C182" s="6"/>
      <c r="D182" s="1"/>
      <c r="N182" s="1"/>
      <c r="O182" s="1"/>
    </row>
    <row r="183" spans="2:15" ht="15.75" customHeight="1" x14ac:dyDescent="0.55000000000000004">
      <c r="B183" s="6"/>
      <c r="C183" s="6"/>
      <c r="D183" s="1"/>
      <c r="N183" s="1"/>
      <c r="O183" s="1"/>
    </row>
    <row r="184" spans="2:15" ht="15.75" customHeight="1" x14ac:dyDescent="0.55000000000000004">
      <c r="B184" s="6"/>
      <c r="C184" s="6"/>
      <c r="D184" s="1"/>
      <c r="N184" s="1"/>
      <c r="O184" s="1"/>
    </row>
    <row r="185" spans="2:15" ht="15.75" customHeight="1" x14ac:dyDescent="0.55000000000000004">
      <c r="B185" s="6"/>
      <c r="C185" s="6"/>
      <c r="D185" s="1"/>
      <c r="N185" s="1"/>
      <c r="O185" s="1"/>
    </row>
    <row r="186" spans="2:15" ht="15.75" customHeight="1" x14ac:dyDescent="0.55000000000000004">
      <c r="B186" s="6"/>
      <c r="C186" s="6"/>
      <c r="D186" s="1"/>
      <c r="N186" s="1"/>
      <c r="O186" s="1"/>
    </row>
    <row r="187" spans="2:15" ht="15.75" customHeight="1" x14ac:dyDescent="0.55000000000000004">
      <c r="B187" s="6"/>
      <c r="C187" s="6"/>
      <c r="D187" s="1"/>
      <c r="N187" s="1"/>
      <c r="O187" s="1"/>
    </row>
    <row r="188" spans="2:15" ht="15.75" customHeight="1" x14ac:dyDescent="0.55000000000000004">
      <c r="B188" s="6"/>
      <c r="C188" s="6"/>
      <c r="D188" s="1"/>
      <c r="N188" s="1"/>
      <c r="O188" s="1"/>
    </row>
    <row r="189" spans="2:15" ht="15.75" customHeight="1" x14ac:dyDescent="0.55000000000000004">
      <c r="B189" s="6"/>
      <c r="C189" s="6"/>
      <c r="D189" s="1"/>
      <c r="N189" s="1"/>
      <c r="O189" s="1"/>
    </row>
    <row r="190" spans="2:15" ht="15.75" customHeight="1" x14ac:dyDescent="0.55000000000000004">
      <c r="B190" s="6"/>
      <c r="C190" s="6"/>
      <c r="D190" s="1"/>
      <c r="N190" s="1"/>
      <c r="O190" s="1"/>
    </row>
    <row r="191" spans="2:15" ht="15.75" customHeight="1" x14ac:dyDescent="0.55000000000000004">
      <c r="B191" s="6"/>
      <c r="C191" s="6"/>
      <c r="D191" s="1"/>
      <c r="N191" s="1"/>
      <c r="O191" s="1"/>
    </row>
    <row r="192" spans="2:15" ht="15.75" customHeight="1" x14ac:dyDescent="0.55000000000000004">
      <c r="B192" s="6"/>
      <c r="C192" s="6"/>
      <c r="D192" s="1"/>
      <c r="N192" s="1"/>
      <c r="O192" s="1"/>
    </row>
    <row r="193" spans="2:15" ht="15.75" customHeight="1" x14ac:dyDescent="0.55000000000000004">
      <c r="B193" s="6"/>
      <c r="C193" s="6"/>
      <c r="D193" s="1"/>
      <c r="N193" s="1"/>
      <c r="O193" s="1"/>
    </row>
    <row r="194" spans="2:15" ht="15.75" customHeight="1" x14ac:dyDescent="0.55000000000000004">
      <c r="B194" s="6"/>
      <c r="C194" s="6"/>
      <c r="D194" s="1"/>
      <c r="N194" s="1"/>
      <c r="O194" s="1"/>
    </row>
    <row r="195" spans="2:15" ht="15.75" customHeight="1" x14ac:dyDescent="0.55000000000000004">
      <c r="B195" s="6"/>
      <c r="C195" s="6"/>
      <c r="D195" s="1"/>
      <c r="N195" s="1"/>
      <c r="O195" s="1"/>
    </row>
    <row r="196" spans="2:15" ht="15.75" customHeight="1" x14ac:dyDescent="0.55000000000000004">
      <c r="B196" s="6"/>
      <c r="C196" s="6"/>
      <c r="D196" s="1"/>
      <c r="N196" s="1"/>
      <c r="O196" s="1"/>
    </row>
    <row r="197" spans="2:15" ht="15.75" customHeight="1" x14ac:dyDescent="0.55000000000000004">
      <c r="B197" s="6"/>
      <c r="C197" s="6"/>
      <c r="D197" s="1"/>
      <c r="N197" s="1"/>
      <c r="O197" s="1"/>
    </row>
    <row r="198" spans="2:15" ht="15.75" customHeight="1" x14ac:dyDescent="0.55000000000000004">
      <c r="B198" s="6"/>
      <c r="C198" s="6"/>
      <c r="D198" s="1"/>
      <c r="N198" s="1"/>
      <c r="O198" s="1"/>
    </row>
    <row r="199" spans="2:15" ht="15.75" customHeight="1" x14ac:dyDescent="0.55000000000000004">
      <c r="B199" s="6"/>
      <c r="C199" s="6"/>
      <c r="D199" s="1"/>
      <c r="N199" s="1"/>
      <c r="O199" s="1"/>
    </row>
    <row r="200" spans="2:15" ht="15.75" customHeight="1" x14ac:dyDescent="0.55000000000000004">
      <c r="B200" s="6"/>
      <c r="C200" s="6"/>
      <c r="D200" s="1"/>
      <c r="N200" s="1"/>
      <c r="O200" s="1"/>
    </row>
    <row r="201" spans="2:15" ht="15.75" customHeight="1" x14ac:dyDescent="0.55000000000000004">
      <c r="B201" s="6"/>
      <c r="C201" s="6"/>
      <c r="D201" s="1"/>
      <c r="N201" s="1"/>
      <c r="O201" s="1"/>
    </row>
    <row r="202" spans="2:15" ht="15.75" customHeight="1" x14ac:dyDescent="0.55000000000000004">
      <c r="B202" s="6"/>
      <c r="C202" s="6"/>
      <c r="D202" s="1"/>
      <c r="N202" s="1"/>
      <c r="O202" s="1"/>
    </row>
    <row r="203" spans="2:15" ht="15.75" customHeight="1" x14ac:dyDescent="0.55000000000000004">
      <c r="B203" s="6"/>
      <c r="C203" s="6"/>
      <c r="D203" s="1"/>
      <c r="N203" s="1"/>
      <c r="O203" s="1"/>
    </row>
    <row r="204" spans="2:15" ht="15.75" customHeight="1" x14ac:dyDescent="0.55000000000000004">
      <c r="B204" s="6"/>
      <c r="C204" s="6"/>
      <c r="D204" s="1"/>
      <c r="N204" s="1"/>
      <c r="O204" s="1"/>
    </row>
    <row r="205" spans="2:15" ht="15.75" customHeight="1" x14ac:dyDescent="0.55000000000000004">
      <c r="B205" s="6"/>
      <c r="C205" s="6"/>
      <c r="D205" s="1"/>
      <c r="N205" s="1"/>
      <c r="O205" s="1"/>
    </row>
    <row r="206" spans="2:15" ht="15.75" customHeight="1" x14ac:dyDescent="0.55000000000000004">
      <c r="B206" s="6"/>
      <c r="C206" s="6"/>
      <c r="D206" s="1"/>
      <c r="N206" s="1"/>
      <c r="O206" s="1"/>
    </row>
    <row r="207" spans="2:15" ht="15.75" customHeight="1" x14ac:dyDescent="0.55000000000000004">
      <c r="B207" s="6"/>
      <c r="C207" s="6"/>
      <c r="D207" s="1"/>
      <c r="N207" s="1"/>
      <c r="O207" s="1"/>
    </row>
    <row r="208" spans="2:15" ht="15.75" customHeight="1" x14ac:dyDescent="0.55000000000000004">
      <c r="B208" s="6"/>
      <c r="C208" s="6"/>
      <c r="D208" s="1"/>
      <c r="N208" s="1"/>
      <c r="O208" s="1"/>
    </row>
    <row r="209" spans="2:15" ht="15.75" customHeight="1" x14ac:dyDescent="0.55000000000000004">
      <c r="B209" s="6"/>
      <c r="C209" s="6"/>
      <c r="D209" s="1"/>
      <c r="N209" s="1"/>
      <c r="O209" s="1"/>
    </row>
    <row r="210" spans="2:15" ht="15.75" customHeight="1" x14ac:dyDescent="0.55000000000000004">
      <c r="B210" s="6"/>
      <c r="C210" s="6"/>
      <c r="D210" s="1"/>
      <c r="N210" s="1"/>
      <c r="O210" s="1"/>
    </row>
    <row r="211" spans="2:15" ht="15.75" customHeight="1" x14ac:dyDescent="0.55000000000000004">
      <c r="B211" s="6"/>
      <c r="C211" s="6"/>
      <c r="D211" s="1"/>
      <c r="N211" s="1"/>
      <c r="O211" s="1"/>
    </row>
    <row r="212" spans="2:15" ht="15.75" customHeight="1" x14ac:dyDescent="0.55000000000000004">
      <c r="B212" s="6"/>
      <c r="C212" s="6"/>
      <c r="D212" s="1"/>
      <c r="N212" s="1"/>
      <c r="O212" s="1"/>
    </row>
    <row r="213" spans="2:15" ht="15.75" customHeight="1" x14ac:dyDescent="0.55000000000000004">
      <c r="B213" s="6"/>
      <c r="C213" s="6"/>
      <c r="D213" s="1"/>
      <c r="N213" s="1"/>
      <c r="O213" s="1"/>
    </row>
    <row r="214" spans="2:15" ht="15.75" customHeight="1" x14ac:dyDescent="0.55000000000000004">
      <c r="B214" s="6"/>
      <c r="C214" s="6"/>
      <c r="D214" s="1"/>
      <c r="N214" s="1"/>
      <c r="O214" s="1"/>
    </row>
    <row r="215" spans="2:15" ht="15.75" customHeight="1" x14ac:dyDescent="0.55000000000000004">
      <c r="B215" s="6"/>
      <c r="C215" s="6"/>
      <c r="D215" s="1"/>
      <c r="N215" s="1"/>
      <c r="O215" s="1"/>
    </row>
    <row r="216" spans="2:15" ht="15.75" customHeight="1" x14ac:dyDescent="0.55000000000000004">
      <c r="B216" s="6"/>
      <c r="C216" s="6"/>
      <c r="D216" s="1"/>
      <c r="N216" s="1"/>
      <c r="O216" s="1"/>
    </row>
    <row r="217" spans="2:15" ht="15.75" customHeight="1" x14ac:dyDescent="0.55000000000000004">
      <c r="B217" s="6"/>
      <c r="C217" s="6"/>
      <c r="D217" s="1"/>
      <c r="N217" s="1"/>
      <c r="O217" s="1"/>
    </row>
    <row r="218" spans="2:15" ht="15.75" customHeight="1" x14ac:dyDescent="0.55000000000000004">
      <c r="B218" s="6"/>
      <c r="C218" s="6"/>
      <c r="D218" s="1"/>
      <c r="N218" s="1"/>
      <c r="O218" s="1"/>
    </row>
    <row r="219" spans="2:15" ht="15.75" customHeight="1" x14ac:dyDescent="0.55000000000000004">
      <c r="B219" s="6"/>
      <c r="C219" s="6"/>
      <c r="D219" s="1"/>
      <c r="N219" s="1"/>
      <c r="O219" s="1"/>
    </row>
    <row r="220" spans="2:15" ht="15.75" customHeight="1" x14ac:dyDescent="0.55000000000000004">
      <c r="B220" s="6"/>
      <c r="C220" s="6"/>
      <c r="D220" s="1"/>
      <c r="N220" s="1"/>
      <c r="O220" s="1"/>
    </row>
    <row r="221" spans="2:15" ht="15.75" customHeight="1" x14ac:dyDescent="0.55000000000000004">
      <c r="B221" s="6"/>
      <c r="C221" s="6"/>
      <c r="D221" s="1"/>
      <c r="N221" s="1"/>
      <c r="O221" s="1"/>
    </row>
    <row r="222" spans="2:15" ht="15.75" customHeight="1" x14ac:dyDescent="0.55000000000000004">
      <c r="B222" s="6"/>
      <c r="C222" s="6"/>
      <c r="D222" s="1"/>
      <c r="N222" s="1"/>
      <c r="O222" s="1"/>
    </row>
    <row r="223" spans="2:15" ht="15.75" customHeight="1" x14ac:dyDescent="0.55000000000000004">
      <c r="B223" s="6"/>
      <c r="C223" s="6"/>
      <c r="D223" s="1"/>
      <c r="N223" s="1"/>
      <c r="O223" s="1"/>
    </row>
    <row r="224" spans="2:15" ht="15.75" customHeight="1" x14ac:dyDescent="0.55000000000000004">
      <c r="B224" s="6"/>
      <c r="C224" s="6"/>
      <c r="D224" s="1"/>
      <c r="N224" s="1"/>
      <c r="O224" s="1"/>
    </row>
    <row r="225" spans="2:15" ht="15.75" customHeight="1" x14ac:dyDescent="0.55000000000000004">
      <c r="B225" s="6"/>
      <c r="C225" s="6"/>
      <c r="D225" s="1"/>
      <c r="N225" s="1"/>
      <c r="O225" s="1"/>
    </row>
    <row r="226" spans="2:15" ht="15.75" customHeight="1" x14ac:dyDescent="0.55000000000000004">
      <c r="B226" s="6"/>
      <c r="C226" s="6"/>
      <c r="D226" s="1"/>
      <c r="N226" s="1"/>
      <c r="O226" s="1"/>
    </row>
    <row r="227" spans="2:15" ht="15.75" customHeight="1" x14ac:dyDescent="0.55000000000000004">
      <c r="B227" s="6"/>
      <c r="C227" s="6"/>
      <c r="D227" s="1"/>
      <c r="N227" s="1"/>
      <c r="O227" s="1"/>
    </row>
    <row r="228" spans="2:15" ht="15.75" customHeight="1" x14ac:dyDescent="0.55000000000000004">
      <c r="B228" s="6"/>
      <c r="C228" s="6"/>
      <c r="D228" s="1"/>
      <c r="N228" s="1"/>
      <c r="O228" s="1"/>
    </row>
    <row r="229" spans="2:15" ht="15.75" customHeight="1" x14ac:dyDescent="0.55000000000000004">
      <c r="B229" s="6"/>
      <c r="C229" s="6"/>
      <c r="D229" s="1"/>
      <c r="N229" s="1"/>
      <c r="O229" s="1"/>
    </row>
    <row r="230" spans="2:15" ht="15.75" customHeight="1" x14ac:dyDescent="0.55000000000000004">
      <c r="B230" s="6"/>
      <c r="C230" s="6"/>
      <c r="D230" s="1"/>
      <c r="N230" s="1"/>
      <c r="O230" s="1"/>
    </row>
    <row r="231" spans="2:15" ht="15.75" customHeight="1" x14ac:dyDescent="0.55000000000000004">
      <c r="B231" s="6"/>
      <c r="C231" s="6"/>
      <c r="D231" s="1"/>
      <c r="N231" s="1"/>
      <c r="O231" s="1"/>
    </row>
    <row r="232" spans="2:15" ht="15.75" customHeight="1" x14ac:dyDescent="0.55000000000000004">
      <c r="B232" s="6"/>
      <c r="C232" s="6"/>
      <c r="D232" s="1"/>
      <c r="N232" s="1"/>
      <c r="O232" s="1"/>
    </row>
    <row r="233" spans="2:15" ht="15.75" customHeight="1" x14ac:dyDescent="0.55000000000000004">
      <c r="B233" s="6"/>
      <c r="C233" s="6"/>
      <c r="D233" s="1"/>
      <c r="N233" s="1"/>
      <c r="O233" s="1"/>
    </row>
    <row r="234" spans="2:15" ht="15.75" customHeight="1" x14ac:dyDescent="0.55000000000000004">
      <c r="B234" s="6"/>
      <c r="C234" s="6"/>
      <c r="D234" s="1"/>
      <c r="N234" s="1"/>
      <c r="O234" s="1"/>
    </row>
    <row r="235" spans="2:15" ht="15.75" customHeight="1" x14ac:dyDescent="0.55000000000000004">
      <c r="B235" s="6"/>
      <c r="C235" s="6"/>
      <c r="D235" s="1"/>
      <c r="N235" s="1"/>
      <c r="O235" s="1"/>
    </row>
    <row r="236" spans="2:15" ht="15.75" customHeight="1" x14ac:dyDescent="0.55000000000000004">
      <c r="B236" s="6"/>
      <c r="C236" s="6"/>
      <c r="D236" s="1"/>
      <c r="N236" s="1"/>
      <c r="O236" s="1"/>
    </row>
    <row r="237" spans="2:15" ht="15.75" customHeight="1" x14ac:dyDescent="0.55000000000000004">
      <c r="B237" s="6"/>
      <c r="C237" s="6"/>
      <c r="D237" s="1"/>
      <c r="N237" s="1"/>
      <c r="O237" s="1"/>
    </row>
    <row r="238" spans="2:15" ht="15.75" customHeight="1" x14ac:dyDescent="0.55000000000000004">
      <c r="B238" s="6"/>
      <c r="C238" s="6"/>
      <c r="D238" s="1"/>
      <c r="N238" s="1"/>
      <c r="O238" s="1"/>
    </row>
    <row r="239" spans="2:15" ht="15.75" customHeight="1" x14ac:dyDescent="0.55000000000000004">
      <c r="B239" s="6"/>
      <c r="C239" s="6"/>
      <c r="D239" s="1"/>
      <c r="N239" s="1"/>
      <c r="O239" s="1"/>
    </row>
    <row r="240" spans="2:15" ht="15.75" customHeight="1" x14ac:dyDescent="0.55000000000000004">
      <c r="B240" s="6"/>
      <c r="C240" s="6"/>
      <c r="D240" s="1"/>
      <c r="N240" s="1"/>
      <c r="O240" s="1"/>
    </row>
    <row r="241" spans="2:15" ht="15.75" customHeight="1" x14ac:dyDescent="0.55000000000000004">
      <c r="B241" s="6"/>
      <c r="C241" s="6"/>
      <c r="D241" s="1"/>
      <c r="N241" s="1"/>
      <c r="O241" s="1"/>
    </row>
    <row r="242" spans="2:15" ht="15.75" customHeight="1" x14ac:dyDescent="0.55000000000000004">
      <c r="B242" s="6"/>
      <c r="C242" s="6"/>
      <c r="D242" s="1"/>
      <c r="N242" s="1"/>
      <c r="O242" s="1"/>
    </row>
    <row r="243" spans="2:15" ht="15.75" customHeight="1" x14ac:dyDescent="0.55000000000000004">
      <c r="B243" s="6"/>
      <c r="C243" s="6"/>
      <c r="D243" s="1"/>
      <c r="N243" s="1"/>
      <c r="O243" s="1"/>
    </row>
    <row r="244" spans="2:15" ht="15.75" customHeight="1" x14ac:dyDescent="0.55000000000000004">
      <c r="B244" s="6"/>
      <c r="C244" s="6"/>
      <c r="D244" s="1"/>
      <c r="N244" s="1"/>
      <c r="O244" s="1"/>
    </row>
    <row r="245" spans="2:15" ht="15.75" customHeight="1" x14ac:dyDescent="0.55000000000000004">
      <c r="B245" s="6"/>
      <c r="C245" s="6"/>
      <c r="D245" s="1"/>
      <c r="N245" s="1"/>
      <c r="O245" s="1"/>
    </row>
    <row r="246" spans="2:15" ht="15.75" customHeight="1" x14ac:dyDescent="0.55000000000000004">
      <c r="B246" s="6"/>
      <c r="C246" s="6"/>
      <c r="D246" s="1"/>
      <c r="N246" s="1"/>
      <c r="O246" s="1"/>
    </row>
    <row r="247" spans="2:15" ht="15.75" customHeight="1" x14ac:dyDescent="0.55000000000000004">
      <c r="B247" s="6"/>
      <c r="C247" s="6"/>
      <c r="D247" s="1"/>
      <c r="N247" s="1"/>
      <c r="O247" s="1"/>
    </row>
    <row r="248" spans="2:15" ht="15.75" customHeight="1" x14ac:dyDescent="0.55000000000000004">
      <c r="B248" s="6"/>
      <c r="C248" s="6"/>
      <c r="D248" s="1"/>
      <c r="N248" s="1"/>
      <c r="O248" s="1"/>
    </row>
    <row r="249" spans="2:15" ht="15.75" customHeight="1" x14ac:dyDescent="0.55000000000000004">
      <c r="B249" s="6"/>
      <c r="C249" s="6"/>
      <c r="D249" s="1"/>
      <c r="N249" s="1"/>
      <c r="O249" s="1"/>
    </row>
    <row r="250" spans="2:15" ht="15.75" customHeight="1" x14ac:dyDescent="0.55000000000000004">
      <c r="B250" s="6"/>
      <c r="C250" s="6"/>
      <c r="D250" s="1"/>
      <c r="N250" s="1"/>
      <c r="O250" s="1"/>
    </row>
    <row r="251" spans="2:15" ht="15.75" customHeight="1" x14ac:dyDescent="0.55000000000000004">
      <c r="B251" s="6"/>
      <c r="C251" s="6"/>
      <c r="D251" s="1"/>
      <c r="N251" s="1"/>
      <c r="O251" s="1"/>
    </row>
    <row r="252" spans="2:15" ht="15.75" customHeight="1" x14ac:dyDescent="0.55000000000000004">
      <c r="B252" s="6"/>
      <c r="C252" s="6"/>
      <c r="D252" s="1"/>
      <c r="N252" s="1"/>
      <c r="O252" s="1"/>
    </row>
    <row r="253" spans="2:15" ht="15.75" customHeight="1" x14ac:dyDescent="0.55000000000000004">
      <c r="B253" s="6"/>
      <c r="C253" s="6"/>
      <c r="D253" s="1"/>
      <c r="N253" s="1"/>
      <c r="O253" s="1"/>
    </row>
    <row r="254" spans="2:15" ht="15.75" customHeight="1" x14ac:dyDescent="0.55000000000000004">
      <c r="B254" s="6"/>
      <c r="C254" s="6"/>
      <c r="D254" s="1"/>
      <c r="N254" s="1"/>
      <c r="O254" s="1"/>
    </row>
    <row r="255" spans="2:15" ht="15.75" customHeight="1" x14ac:dyDescent="0.55000000000000004">
      <c r="B255" s="6"/>
      <c r="C255" s="6"/>
      <c r="D255" s="1"/>
      <c r="N255" s="1"/>
      <c r="O255" s="1"/>
    </row>
    <row r="256" spans="2:15" ht="15.75" customHeight="1" x14ac:dyDescent="0.55000000000000004">
      <c r="B256" s="6"/>
      <c r="C256" s="6"/>
      <c r="D256" s="1"/>
      <c r="N256" s="1"/>
      <c r="O256" s="1"/>
    </row>
    <row r="257" spans="2:15" ht="15.75" customHeight="1" x14ac:dyDescent="0.55000000000000004">
      <c r="B257" s="6"/>
      <c r="C257" s="6"/>
      <c r="D257" s="1"/>
      <c r="N257" s="1"/>
      <c r="O257" s="1"/>
    </row>
    <row r="258" spans="2:15" ht="15.75" customHeight="1" x14ac:dyDescent="0.55000000000000004">
      <c r="B258" s="6"/>
      <c r="C258" s="6"/>
      <c r="D258" s="1"/>
      <c r="N258" s="1"/>
      <c r="O258" s="1"/>
    </row>
    <row r="259" spans="2:15" ht="15.75" customHeight="1" x14ac:dyDescent="0.55000000000000004">
      <c r="B259" s="6"/>
      <c r="C259" s="6"/>
      <c r="D259" s="1"/>
      <c r="N259" s="1"/>
      <c r="O259" s="1"/>
    </row>
    <row r="260" spans="2:15" ht="15.75" customHeight="1" x14ac:dyDescent="0.55000000000000004">
      <c r="B260" s="6"/>
      <c r="C260" s="6"/>
      <c r="D260" s="1"/>
      <c r="N260" s="1"/>
      <c r="O260" s="1"/>
    </row>
    <row r="261" spans="2:15" ht="15.75" customHeight="1" x14ac:dyDescent="0.55000000000000004">
      <c r="B261" s="6"/>
      <c r="C261" s="6"/>
      <c r="D261" s="1"/>
      <c r="N261" s="1"/>
      <c r="O261" s="1"/>
    </row>
    <row r="262" spans="2:15" ht="15.75" customHeight="1" x14ac:dyDescent="0.55000000000000004">
      <c r="B262" s="6"/>
      <c r="C262" s="6"/>
      <c r="D262" s="1"/>
      <c r="N262" s="1"/>
      <c r="O262" s="1"/>
    </row>
    <row r="263" spans="2:15" ht="15.75" customHeight="1" x14ac:dyDescent="0.55000000000000004">
      <c r="B263" s="6"/>
      <c r="C263" s="6"/>
      <c r="D263" s="1"/>
      <c r="N263" s="1"/>
      <c r="O263" s="1"/>
    </row>
    <row r="264" spans="2:15" ht="15.75" customHeight="1" x14ac:dyDescent="0.55000000000000004">
      <c r="B264" s="6"/>
      <c r="C264" s="6"/>
      <c r="D264" s="1"/>
      <c r="N264" s="1"/>
      <c r="O264" s="1"/>
    </row>
    <row r="265" spans="2:15" ht="15.75" customHeight="1" x14ac:dyDescent="0.55000000000000004">
      <c r="B265" s="6"/>
      <c r="C265" s="6"/>
      <c r="D265" s="1"/>
      <c r="N265" s="1"/>
      <c r="O265" s="1"/>
    </row>
    <row r="266" spans="2:15" ht="15.75" customHeight="1" x14ac:dyDescent="0.55000000000000004">
      <c r="B266" s="6"/>
      <c r="C266" s="6"/>
      <c r="D266" s="1"/>
      <c r="N266" s="1"/>
      <c r="O266" s="1"/>
    </row>
    <row r="267" spans="2:15" ht="15.75" customHeight="1" x14ac:dyDescent="0.55000000000000004">
      <c r="B267" s="6"/>
      <c r="C267" s="6"/>
      <c r="D267" s="1"/>
      <c r="N267" s="1"/>
      <c r="O267" s="1"/>
    </row>
    <row r="268" spans="2:15" ht="15.75" customHeight="1" x14ac:dyDescent="0.55000000000000004">
      <c r="B268" s="6"/>
      <c r="C268" s="6"/>
      <c r="D268" s="1"/>
      <c r="N268" s="1"/>
      <c r="O268" s="1"/>
    </row>
    <row r="269" spans="2:15" ht="15.75" customHeight="1" x14ac:dyDescent="0.55000000000000004">
      <c r="B269" s="6"/>
      <c r="C269" s="6"/>
      <c r="D269" s="1"/>
      <c r="N269" s="1"/>
      <c r="O269" s="1"/>
    </row>
    <row r="270" spans="2:15" ht="15.75" customHeight="1" x14ac:dyDescent="0.55000000000000004">
      <c r="B270" s="6"/>
      <c r="C270" s="6"/>
      <c r="D270" s="1"/>
      <c r="N270" s="1"/>
      <c r="O270" s="1"/>
    </row>
    <row r="271" spans="2:15" ht="15.75" customHeight="1" x14ac:dyDescent="0.55000000000000004">
      <c r="B271" s="6"/>
      <c r="C271" s="6"/>
      <c r="D271" s="1"/>
      <c r="N271" s="1"/>
      <c r="O271" s="1"/>
    </row>
    <row r="272" spans="2:15" ht="15.75" customHeight="1" x14ac:dyDescent="0.55000000000000004">
      <c r="B272" s="6"/>
      <c r="C272" s="6"/>
      <c r="D272" s="1"/>
      <c r="N272" s="1"/>
      <c r="O272" s="1"/>
    </row>
    <row r="273" spans="2:15" ht="15.75" customHeight="1" x14ac:dyDescent="0.55000000000000004">
      <c r="B273" s="6"/>
      <c r="C273" s="6"/>
      <c r="D273" s="1"/>
      <c r="N273" s="1"/>
      <c r="O273" s="1"/>
    </row>
    <row r="274" spans="2:15" ht="15.75" customHeight="1" x14ac:dyDescent="0.55000000000000004">
      <c r="B274" s="6"/>
      <c r="C274" s="6"/>
      <c r="D274" s="1"/>
      <c r="N274" s="1"/>
      <c r="O274" s="1"/>
    </row>
    <row r="275" spans="2:15" ht="15.75" customHeight="1" x14ac:dyDescent="0.55000000000000004">
      <c r="B275" s="6"/>
      <c r="C275" s="6"/>
      <c r="D275" s="1"/>
      <c r="N275" s="1"/>
      <c r="O275" s="1"/>
    </row>
    <row r="276" spans="2:15" ht="15.75" customHeight="1" x14ac:dyDescent="0.55000000000000004">
      <c r="B276" s="6"/>
      <c r="C276" s="6"/>
      <c r="D276" s="1"/>
      <c r="N276" s="1"/>
      <c r="O276" s="1"/>
    </row>
    <row r="277" spans="2:15" ht="15.75" customHeight="1" x14ac:dyDescent="0.55000000000000004">
      <c r="B277" s="6"/>
      <c r="C277" s="6"/>
      <c r="D277" s="1"/>
      <c r="N277" s="1"/>
      <c r="O277" s="1"/>
    </row>
    <row r="278" spans="2:15" ht="15.75" customHeight="1" x14ac:dyDescent="0.55000000000000004">
      <c r="B278" s="6"/>
      <c r="C278" s="6"/>
      <c r="D278" s="1"/>
      <c r="N278" s="1"/>
      <c r="O278" s="1"/>
    </row>
    <row r="279" spans="2:15" ht="15.75" customHeight="1" x14ac:dyDescent="0.55000000000000004">
      <c r="B279" s="6"/>
      <c r="C279" s="6"/>
      <c r="D279" s="1"/>
      <c r="N279" s="1"/>
      <c r="O279" s="1"/>
    </row>
    <row r="280" spans="2:15" ht="15.75" customHeight="1" x14ac:dyDescent="0.55000000000000004">
      <c r="B280" s="6"/>
      <c r="C280" s="6"/>
      <c r="D280" s="1"/>
      <c r="N280" s="1"/>
      <c r="O280" s="1"/>
    </row>
    <row r="281" spans="2:15" ht="15.75" customHeight="1" x14ac:dyDescent="0.55000000000000004">
      <c r="B281" s="6"/>
      <c r="C281" s="6"/>
      <c r="D281" s="1"/>
      <c r="N281" s="1"/>
      <c r="O281" s="1"/>
    </row>
    <row r="282" spans="2:15" ht="15.75" customHeight="1" x14ac:dyDescent="0.55000000000000004">
      <c r="B282" s="6"/>
      <c r="C282" s="6"/>
      <c r="D282" s="1"/>
      <c r="N282" s="1"/>
      <c r="O282" s="1"/>
    </row>
    <row r="283" spans="2:15" ht="15.75" customHeight="1" x14ac:dyDescent="0.55000000000000004">
      <c r="B283" s="6"/>
      <c r="C283" s="6"/>
      <c r="D283" s="1"/>
      <c r="N283" s="1"/>
      <c r="O283" s="1"/>
    </row>
    <row r="284" spans="2:15" ht="15.75" customHeight="1" x14ac:dyDescent="0.55000000000000004">
      <c r="B284" s="6"/>
      <c r="C284" s="6"/>
      <c r="D284" s="1"/>
      <c r="N284" s="1"/>
      <c r="O284" s="1"/>
    </row>
    <row r="285" spans="2:15" ht="15.75" customHeight="1" x14ac:dyDescent="0.55000000000000004">
      <c r="B285" s="6"/>
      <c r="C285" s="6"/>
      <c r="D285" s="1"/>
      <c r="N285" s="1"/>
      <c r="O285" s="1"/>
    </row>
    <row r="286" spans="2:15" ht="15.75" customHeight="1" x14ac:dyDescent="0.55000000000000004">
      <c r="B286" s="6"/>
      <c r="C286" s="6"/>
      <c r="D286" s="1"/>
      <c r="N286" s="1"/>
      <c r="O286" s="1"/>
    </row>
    <row r="287" spans="2:15" ht="15.75" customHeight="1" x14ac:dyDescent="0.55000000000000004">
      <c r="B287" s="6"/>
      <c r="C287" s="6"/>
      <c r="D287" s="1"/>
      <c r="N287" s="1"/>
      <c r="O287" s="1"/>
    </row>
    <row r="288" spans="2:15" ht="15.75" customHeight="1" x14ac:dyDescent="0.55000000000000004">
      <c r="B288" s="6"/>
      <c r="C288" s="6"/>
      <c r="D288" s="1"/>
      <c r="N288" s="1"/>
      <c r="O288" s="1"/>
    </row>
    <row r="289" spans="2:15" ht="15.75" customHeight="1" x14ac:dyDescent="0.55000000000000004">
      <c r="B289" s="6"/>
      <c r="C289" s="6"/>
      <c r="D289" s="1"/>
      <c r="N289" s="1"/>
      <c r="O289" s="1"/>
    </row>
    <row r="290" spans="2:15" ht="15.75" customHeight="1" x14ac:dyDescent="0.55000000000000004">
      <c r="B290" s="6"/>
      <c r="C290" s="6"/>
      <c r="D290" s="1"/>
      <c r="N290" s="1"/>
      <c r="O290" s="1"/>
    </row>
    <row r="291" spans="2:15" ht="15.75" customHeight="1" x14ac:dyDescent="0.55000000000000004">
      <c r="B291" s="6"/>
      <c r="C291" s="6"/>
      <c r="D291" s="1"/>
      <c r="N291" s="1"/>
      <c r="O291" s="1"/>
    </row>
    <row r="292" spans="2:15" ht="15.75" customHeight="1" x14ac:dyDescent="0.55000000000000004">
      <c r="B292" s="6"/>
      <c r="C292" s="6"/>
      <c r="D292" s="1"/>
      <c r="N292" s="1"/>
      <c r="O292" s="1"/>
    </row>
    <row r="293" spans="2:15" ht="15.75" customHeight="1" x14ac:dyDescent="0.55000000000000004">
      <c r="B293" s="6"/>
      <c r="C293" s="6"/>
      <c r="D293" s="1"/>
      <c r="N293" s="1"/>
      <c r="O293" s="1"/>
    </row>
    <row r="294" spans="2:15" ht="15.75" customHeight="1" x14ac:dyDescent="0.55000000000000004">
      <c r="B294" s="6"/>
      <c r="C294" s="6"/>
      <c r="D294" s="1"/>
      <c r="N294" s="1"/>
      <c r="O294" s="1"/>
    </row>
    <row r="295" spans="2:15" ht="15.75" customHeight="1" x14ac:dyDescent="0.55000000000000004">
      <c r="B295" s="6"/>
      <c r="C295" s="6"/>
      <c r="D295" s="1"/>
      <c r="N295" s="1"/>
      <c r="O295" s="1"/>
    </row>
    <row r="296" spans="2:15" ht="15.75" customHeight="1" x14ac:dyDescent="0.55000000000000004">
      <c r="B296" s="6"/>
      <c r="C296" s="6"/>
      <c r="D296" s="1"/>
      <c r="N296" s="1"/>
      <c r="O296" s="1"/>
    </row>
    <row r="297" spans="2:15" ht="15.75" customHeight="1" x14ac:dyDescent="0.55000000000000004">
      <c r="B297" s="6"/>
      <c r="C297" s="6"/>
      <c r="D297" s="1"/>
      <c r="N297" s="1"/>
      <c r="O297" s="1"/>
    </row>
    <row r="298" spans="2:15" ht="15.75" customHeight="1" x14ac:dyDescent="0.55000000000000004">
      <c r="B298" s="6"/>
      <c r="C298" s="6"/>
      <c r="D298" s="1"/>
      <c r="N298" s="1"/>
      <c r="O298" s="1"/>
    </row>
    <row r="299" spans="2:15" ht="15.75" customHeight="1" x14ac:dyDescent="0.55000000000000004">
      <c r="B299" s="6"/>
      <c r="C299" s="6"/>
      <c r="D299" s="1"/>
      <c r="N299" s="1"/>
      <c r="O299" s="1"/>
    </row>
    <row r="300" spans="2:15" ht="15.75" customHeight="1" x14ac:dyDescent="0.55000000000000004">
      <c r="B300" s="6"/>
      <c r="C300" s="6"/>
      <c r="D300" s="1"/>
      <c r="N300" s="1"/>
      <c r="O300" s="1"/>
    </row>
    <row r="301" spans="2:15" ht="15.75" customHeight="1" x14ac:dyDescent="0.55000000000000004">
      <c r="B301" s="6"/>
      <c r="C301" s="6"/>
      <c r="D301" s="1"/>
      <c r="N301" s="1"/>
      <c r="O301" s="1"/>
    </row>
    <row r="302" spans="2:15" ht="15.75" customHeight="1" x14ac:dyDescent="0.55000000000000004">
      <c r="B302" s="6"/>
      <c r="C302" s="6"/>
      <c r="D302" s="1"/>
      <c r="N302" s="1"/>
      <c r="O302" s="1"/>
    </row>
    <row r="303" spans="2:15" ht="15.75" customHeight="1" x14ac:dyDescent="0.55000000000000004">
      <c r="B303" s="6"/>
      <c r="C303" s="6"/>
      <c r="D303" s="1"/>
      <c r="N303" s="1"/>
      <c r="O303" s="1"/>
    </row>
    <row r="304" spans="2:15" ht="15.75" customHeight="1" x14ac:dyDescent="0.55000000000000004">
      <c r="B304" s="6"/>
      <c r="C304" s="6"/>
      <c r="D304" s="1"/>
      <c r="N304" s="1"/>
      <c r="O304" s="1"/>
    </row>
    <row r="305" spans="2:15" ht="15.75" customHeight="1" x14ac:dyDescent="0.55000000000000004">
      <c r="B305" s="6"/>
      <c r="C305" s="6"/>
      <c r="D305" s="1"/>
      <c r="N305" s="1"/>
      <c r="O305" s="1"/>
    </row>
    <row r="306" spans="2:15" ht="15.75" customHeight="1" x14ac:dyDescent="0.55000000000000004">
      <c r="B306" s="6"/>
      <c r="C306" s="6"/>
      <c r="D306" s="1"/>
      <c r="N306" s="1"/>
      <c r="O306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304"/>
  <sheetViews>
    <sheetView showGridLines="0" rightToLeft="1" topLeftCell="A22" zoomScaleNormal="100" workbookViewId="0">
      <selection activeCell="B34" sqref="B34:I304"/>
    </sheetView>
  </sheetViews>
  <sheetFormatPr defaultColWidth="9.125" defaultRowHeight="15.75" customHeight="1" x14ac:dyDescent="0.55000000000000004"/>
  <cols>
    <col min="1" max="1" width="3" style="1" bestFit="1" customWidth="1"/>
    <col min="2" max="2" width="31.875" style="1" bestFit="1" customWidth="1"/>
    <col min="3" max="3" width="3.875" style="3" customWidth="1"/>
    <col min="4" max="4" width="10.625" style="1" bestFit="1" customWidth="1"/>
    <col min="5" max="5" width="3.875" style="1" customWidth="1"/>
    <col min="6" max="6" width="11.75" style="1" bestFit="1" customWidth="1"/>
    <col min="7" max="7" width="3.875" style="1" customWidth="1"/>
    <col min="8" max="8" width="9.125" style="1"/>
    <col min="9" max="9" width="26.875" style="1" bestFit="1" customWidth="1"/>
    <col min="10" max="10" width="1.625" style="6" customWidth="1"/>
    <col min="11" max="11" width="7" style="6" customWidth="1"/>
    <col min="12" max="12" width="1.25" customWidth="1"/>
    <col min="13" max="13" width="9.125" style="6"/>
    <col min="14" max="14" width="3.125" style="1" customWidth="1"/>
    <col min="15" max="15" width="7.625" style="19" customWidth="1"/>
    <col min="16" max="16" width="3.875" style="1" customWidth="1"/>
    <col min="17" max="17" width="9.125" style="1"/>
    <col min="18" max="18" width="3.875" style="1" customWidth="1"/>
    <col min="19" max="16384" width="9.125" style="1"/>
  </cols>
  <sheetData>
    <row r="1" spans="1:19" ht="15.75" customHeight="1" x14ac:dyDescent="0.55000000000000004">
      <c r="A1" s="4" t="s">
        <v>25</v>
      </c>
      <c r="B1" s="4" t="s">
        <v>26</v>
      </c>
      <c r="C1" s="5"/>
      <c r="D1" s="4" t="s">
        <v>41</v>
      </c>
      <c r="E1" s="5"/>
      <c r="F1" s="4" t="s">
        <v>42</v>
      </c>
      <c r="G1" s="5"/>
      <c r="H1" s="4" t="s">
        <v>43</v>
      </c>
      <c r="I1" s="4" t="s">
        <v>78</v>
      </c>
      <c r="K1" s="4" t="s">
        <v>79</v>
      </c>
      <c r="M1" s="4" t="s">
        <v>99</v>
      </c>
      <c r="O1" s="4" t="s">
        <v>100</v>
      </c>
      <c r="Q1" s="4" t="s">
        <v>34</v>
      </c>
      <c r="R1" s="14"/>
      <c r="S1" s="4" t="s">
        <v>35</v>
      </c>
    </row>
    <row r="2" spans="1:19" ht="15.75" customHeight="1" x14ac:dyDescent="0.55000000000000004">
      <c r="A2" s="4">
        <v>1</v>
      </c>
      <c r="B2" s="7"/>
      <c r="C2" s="5"/>
      <c r="D2" s="2"/>
      <c r="E2" s="5"/>
      <c r="F2" s="2"/>
      <c r="G2" s="5"/>
      <c r="H2" s="2"/>
      <c r="I2" s="2"/>
      <c r="K2" s="2"/>
      <c r="M2" s="16"/>
      <c r="O2" s="18"/>
      <c r="Q2" s="2"/>
      <c r="R2" s="14"/>
      <c r="S2" s="2"/>
    </row>
    <row r="3" spans="1:19" ht="15.75" customHeight="1" x14ac:dyDescent="0.55000000000000004">
      <c r="A3" s="4">
        <v>2</v>
      </c>
      <c r="B3" s="8" t="s">
        <v>8</v>
      </c>
      <c r="C3" s="5"/>
      <c r="D3" s="8" t="s">
        <v>44</v>
      </c>
      <c r="E3" s="5"/>
      <c r="F3" s="8" t="s">
        <v>87</v>
      </c>
      <c r="G3" s="5"/>
      <c r="H3" s="9">
        <v>120</v>
      </c>
      <c r="I3" s="9" t="s">
        <v>47</v>
      </c>
      <c r="K3" s="9" t="s">
        <v>80</v>
      </c>
      <c r="M3" s="9" t="s">
        <v>106</v>
      </c>
      <c r="O3" s="9" t="s">
        <v>101</v>
      </c>
      <c r="Q3" s="9" t="s">
        <v>82</v>
      </c>
      <c r="R3" s="14"/>
      <c r="S3" s="9" t="s">
        <v>82</v>
      </c>
    </row>
    <row r="4" spans="1:19" ht="15.75" customHeight="1" x14ac:dyDescent="0.55000000000000004">
      <c r="A4" s="4">
        <v>3</v>
      </c>
      <c r="B4" s="8" t="s">
        <v>16</v>
      </c>
      <c r="C4" s="5"/>
      <c r="D4" s="8" t="s">
        <v>45</v>
      </c>
      <c r="E4" s="5"/>
      <c r="F4" s="8" t="s">
        <v>88</v>
      </c>
      <c r="G4" s="5"/>
      <c r="H4" s="9">
        <v>121</v>
      </c>
      <c r="I4" s="9" t="s">
        <v>48</v>
      </c>
      <c r="K4" s="9" t="s">
        <v>81</v>
      </c>
      <c r="M4" s="9" t="s">
        <v>107</v>
      </c>
      <c r="O4" s="9" t="s">
        <v>102</v>
      </c>
      <c r="Q4" s="9" t="s">
        <v>83</v>
      </c>
      <c r="R4" s="14"/>
      <c r="S4" s="9" t="s">
        <v>83</v>
      </c>
    </row>
    <row r="5" spans="1:19" ht="15.75" customHeight="1" x14ac:dyDescent="0.55000000000000004">
      <c r="A5" s="4">
        <v>4</v>
      </c>
      <c r="B5" s="8" t="s">
        <v>14</v>
      </c>
      <c r="C5" s="5"/>
      <c r="D5" s="8" t="s">
        <v>46</v>
      </c>
      <c r="E5" s="5"/>
      <c r="F5" s="8" t="s">
        <v>89</v>
      </c>
      <c r="G5" s="5"/>
      <c r="H5" s="9">
        <v>122</v>
      </c>
      <c r="I5" s="9" t="s">
        <v>49</v>
      </c>
      <c r="M5" s="9" t="s">
        <v>108</v>
      </c>
      <c r="O5" s="9" t="s">
        <v>103</v>
      </c>
      <c r="Q5" s="9" t="s">
        <v>84</v>
      </c>
      <c r="R5" s="14"/>
      <c r="S5" s="9" t="s">
        <v>84</v>
      </c>
    </row>
    <row r="6" spans="1:19" ht="15.75" customHeight="1" x14ac:dyDescent="0.55000000000000004">
      <c r="A6" s="4">
        <v>5</v>
      </c>
      <c r="B6" s="8" t="s">
        <v>27</v>
      </c>
      <c r="C6" s="5"/>
      <c r="F6" s="8" t="s">
        <v>90</v>
      </c>
      <c r="H6" s="9">
        <v>123</v>
      </c>
      <c r="I6" s="9" t="s">
        <v>50</v>
      </c>
      <c r="M6" s="9" t="s">
        <v>109</v>
      </c>
      <c r="O6" s="9" t="s">
        <v>104</v>
      </c>
    </row>
    <row r="7" spans="1:19" ht="15.75" customHeight="1" x14ac:dyDescent="0.55000000000000004">
      <c r="A7" s="4">
        <v>6</v>
      </c>
      <c r="B7" s="8" t="s">
        <v>9</v>
      </c>
      <c r="C7" s="5"/>
      <c r="F7" s="8" t="s">
        <v>91</v>
      </c>
      <c r="H7" s="9">
        <v>124</v>
      </c>
      <c r="I7" s="9" t="s">
        <v>51</v>
      </c>
      <c r="M7" s="9" t="s">
        <v>110</v>
      </c>
      <c r="O7" s="9" t="s">
        <v>105</v>
      </c>
    </row>
    <row r="8" spans="1:19" ht="15.75" customHeight="1" x14ac:dyDescent="0.55000000000000004">
      <c r="A8" s="4">
        <v>7</v>
      </c>
      <c r="B8" s="8" t="s">
        <v>10</v>
      </c>
      <c r="C8" s="5"/>
      <c r="F8" s="8" t="s">
        <v>92</v>
      </c>
      <c r="H8" s="9">
        <v>125</v>
      </c>
      <c r="I8" s="9" t="s">
        <v>52</v>
      </c>
      <c r="M8" s="9" t="s">
        <v>111</v>
      </c>
      <c r="O8" s="9" t="s">
        <v>112</v>
      </c>
    </row>
    <row r="9" spans="1:19" ht="15.75" customHeight="1" x14ac:dyDescent="0.55000000000000004">
      <c r="A9" s="4">
        <v>8</v>
      </c>
      <c r="B9" s="8" t="s">
        <v>13</v>
      </c>
      <c r="C9" s="5"/>
      <c r="F9" s="17" t="s">
        <v>112</v>
      </c>
      <c r="H9" s="9">
        <v>128</v>
      </c>
      <c r="I9" s="9" t="s">
        <v>53</v>
      </c>
      <c r="M9" s="17" t="s">
        <v>112</v>
      </c>
      <c r="O9" s="9" t="s">
        <v>112</v>
      </c>
    </row>
    <row r="10" spans="1:19" ht="15.75" customHeight="1" x14ac:dyDescent="0.55000000000000004">
      <c r="A10" s="4">
        <v>9</v>
      </c>
      <c r="B10" s="8" t="s">
        <v>18</v>
      </c>
      <c r="C10" s="5"/>
      <c r="F10" s="17" t="s">
        <v>112</v>
      </c>
      <c r="H10" s="9">
        <v>129</v>
      </c>
      <c r="I10" s="9" t="s">
        <v>54</v>
      </c>
      <c r="M10" s="17" t="s">
        <v>112</v>
      </c>
      <c r="O10" s="9" t="s">
        <v>112</v>
      </c>
    </row>
    <row r="11" spans="1:19" ht="15.75" customHeight="1" x14ac:dyDescent="0.55000000000000004">
      <c r="A11" s="4">
        <v>10</v>
      </c>
      <c r="B11" s="8" t="s">
        <v>17</v>
      </c>
      <c r="C11" s="5"/>
      <c r="F11" s="17" t="s">
        <v>112</v>
      </c>
      <c r="H11" s="9">
        <v>130</v>
      </c>
      <c r="I11" s="9" t="s">
        <v>55</v>
      </c>
      <c r="M11" s="17" t="s">
        <v>112</v>
      </c>
      <c r="O11" s="9" t="s">
        <v>112</v>
      </c>
    </row>
    <row r="12" spans="1:19" ht="15.75" customHeight="1" x14ac:dyDescent="0.55000000000000004">
      <c r="A12" s="4">
        <v>11</v>
      </c>
      <c r="B12" s="10" t="s">
        <v>23</v>
      </c>
      <c r="C12" s="11"/>
      <c r="F12" s="17" t="s">
        <v>112</v>
      </c>
      <c r="H12" s="9">
        <v>133</v>
      </c>
      <c r="I12" s="9" t="s">
        <v>56</v>
      </c>
      <c r="M12" s="17" t="s">
        <v>112</v>
      </c>
      <c r="O12" s="9" t="s">
        <v>112</v>
      </c>
    </row>
    <row r="13" spans="1:19" ht="15.75" customHeight="1" x14ac:dyDescent="0.55000000000000004">
      <c r="A13" s="4">
        <v>12</v>
      </c>
      <c r="B13" s="10" t="s">
        <v>22</v>
      </c>
      <c r="C13" s="11"/>
      <c r="F13" s="17" t="s">
        <v>112</v>
      </c>
      <c r="H13" s="9">
        <v>135</v>
      </c>
      <c r="I13" s="9" t="s">
        <v>57</v>
      </c>
      <c r="M13" s="17" t="s">
        <v>112</v>
      </c>
      <c r="O13" s="9" t="s">
        <v>112</v>
      </c>
    </row>
    <row r="14" spans="1:19" ht="15.75" customHeight="1" x14ac:dyDescent="0.55000000000000004">
      <c r="A14" s="4">
        <v>13</v>
      </c>
      <c r="B14" s="10" t="s">
        <v>21</v>
      </c>
      <c r="C14" s="11"/>
      <c r="F14" s="17" t="s">
        <v>112</v>
      </c>
      <c r="H14" s="9">
        <v>136</v>
      </c>
      <c r="I14" s="9" t="s">
        <v>58</v>
      </c>
      <c r="M14" s="17" t="s">
        <v>112</v>
      </c>
      <c r="O14" s="9" t="s">
        <v>112</v>
      </c>
    </row>
    <row r="15" spans="1:19" ht="15.75" customHeight="1" x14ac:dyDescent="0.55000000000000004">
      <c r="A15" s="4">
        <v>14</v>
      </c>
      <c r="B15" s="12" t="s">
        <v>20</v>
      </c>
      <c r="C15" s="13"/>
      <c r="F15" s="17" t="s">
        <v>112</v>
      </c>
      <c r="H15" s="9">
        <v>137</v>
      </c>
      <c r="I15" s="9" t="s">
        <v>59</v>
      </c>
      <c r="M15" s="17" t="s">
        <v>112</v>
      </c>
      <c r="O15" s="9" t="s">
        <v>112</v>
      </c>
    </row>
    <row r="16" spans="1:19" ht="15.75" customHeight="1" x14ac:dyDescent="0.55000000000000004">
      <c r="A16" s="4">
        <v>15</v>
      </c>
      <c r="B16" s="10" t="s">
        <v>94</v>
      </c>
      <c r="C16" s="11"/>
      <c r="F16" s="17" t="s">
        <v>112</v>
      </c>
      <c r="H16" s="9">
        <v>138</v>
      </c>
      <c r="I16" s="9" t="s">
        <v>60</v>
      </c>
      <c r="M16" s="17" t="s">
        <v>112</v>
      </c>
      <c r="O16" s="9" t="s">
        <v>112</v>
      </c>
    </row>
    <row r="17" spans="1:9" ht="15.75" customHeight="1" x14ac:dyDescent="0.55000000000000004">
      <c r="A17" s="4">
        <v>16</v>
      </c>
      <c r="B17" s="10" t="s">
        <v>95</v>
      </c>
      <c r="C17" s="11"/>
      <c r="H17" s="9">
        <v>139</v>
      </c>
      <c r="I17" s="9" t="s">
        <v>61</v>
      </c>
    </row>
    <row r="18" spans="1:9" ht="15.75" customHeight="1" x14ac:dyDescent="0.55000000000000004">
      <c r="A18" s="4">
        <v>17</v>
      </c>
      <c r="B18" s="12" t="s">
        <v>19</v>
      </c>
      <c r="C18" s="13"/>
      <c r="H18" s="9">
        <v>142</v>
      </c>
      <c r="I18" s="9" t="s">
        <v>62</v>
      </c>
    </row>
    <row r="19" spans="1:9" ht="15.75" customHeight="1" x14ac:dyDescent="0.55000000000000004">
      <c r="A19" s="4">
        <v>18</v>
      </c>
      <c r="B19" s="12" t="s">
        <v>2</v>
      </c>
      <c r="C19" s="13"/>
      <c r="H19" s="9">
        <v>145</v>
      </c>
      <c r="I19" s="9" t="s">
        <v>63</v>
      </c>
    </row>
    <row r="20" spans="1:9" ht="15.75" customHeight="1" x14ac:dyDescent="0.55000000000000004">
      <c r="A20" s="4">
        <v>19</v>
      </c>
      <c r="B20" s="10" t="s">
        <v>5</v>
      </c>
      <c r="C20" s="11"/>
      <c r="H20" s="9">
        <v>147</v>
      </c>
      <c r="I20" s="9" t="s">
        <v>64</v>
      </c>
    </row>
    <row r="21" spans="1:9" ht="15.75" customHeight="1" x14ac:dyDescent="0.55000000000000004">
      <c r="A21" s="4">
        <v>20</v>
      </c>
      <c r="B21" s="8" t="s">
        <v>7</v>
      </c>
      <c r="C21" s="5"/>
      <c r="H21" s="9">
        <v>148</v>
      </c>
      <c r="I21" s="9" t="s">
        <v>65</v>
      </c>
    </row>
    <row r="22" spans="1:9" ht="15.75" customHeight="1" x14ac:dyDescent="0.55000000000000004">
      <c r="A22" s="4">
        <v>21</v>
      </c>
      <c r="B22" s="8" t="s">
        <v>15</v>
      </c>
      <c r="C22" s="5"/>
      <c r="H22" s="9">
        <v>149</v>
      </c>
      <c r="I22" s="9" t="s">
        <v>66</v>
      </c>
    </row>
    <row r="23" spans="1:9" ht="15.75" customHeight="1" x14ac:dyDescent="0.55000000000000004">
      <c r="A23" s="4">
        <v>22</v>
      </c>
      <c r="B23" s="8" t="s">
        <v>4</v>
      </c>
      <c r="C23" s="5"/>
      <c r="H23" s="9">
        <v>150</v>
      </c>
      <c r="I23" s="9" t="s">
        <v>67</v>
      </c>
    </row>
    <row r="24" spans="1:9" ht="15.75" customHeight="1" x14ac:dyDescent="0.55000000000000004">
      <c r="A24" s="4">
        <v>23</v>
      </c>
      <c r="B24" s="10" t="s">
        <v>96</v>
      </c>
      <c r="C24" s="11"/>
      <c r="H24" s="9">
        <v>151</v>
      </c>
      <c r="I24" s="9" t="s">
        <v>68</v>
      </c>
    </row>
    <row r="25" spans="1:9" ht="15.75" customHeight="1" x14ac:dyDescent="0.55000000000000004">
      <c r="A25" s="4">
        <v>24</v>
      </c>
      <c r="B25" s="8" t="s">
        <v>3</v>
      </c>
      <c r="C25" s="5"/>
      <c r="H25" s="9">
        <v>152</v>
      </c>
      <c r="I25" s="9" t="s">
        <v>69</v>
      </c>
    </row>
    <row r="26" spans="1:9" ht="15.75" customHeight="1" x14ac:dyDescent="0.55000000000000004">
      <c r="A26" s="4">
        <v>25</v>
      </c>
      <c r="B26" s="10" t="s">
        <v>24</v>
      </c>
      <c r="C26" s="11"/>
      <c r="H26" s="9">
        <v>153</v>
      </c>
      <c r="I26" s="9" t="s">
        <v>70</v>
      </c>
    </row>
    <row r="27" spans="1:9" ht="15.75" customHeight="1" x14ac:dyDescent="0.55000000000000004">
      <c r="A27" s="4">
        <v>26</v>
      </c>
      <c r="B27" s="10" t="s">
        <v>11</v>
      </c>
      <c r="C27" s="11"/>
      <c r="H27" s="9"/>
      <c r="I27" s="9"/>
    </row>
    <row r="28" spans="1:9" ht="15.75" customHeight="1" x14ac:dyDescent="0.55000000000000004">
      <c r="A28" s="4">
        <v>27</v>
      </c>
      <c r="B28" s="8" t="s">
        <v>12</v>
      </c>
      <c r="C28" s="5"/>
      <c r="H28" s="9"/>
      <c r="I28" s="9"/>
    </row>
    <row r="29" spans="1:9" ht="15.75" customHeight="1" x14ac:dyDescent="0.55000000000000004">
      <c r="A29" s="4">
        <v>28</v>
      </c>
      <c r="B29" s="10" t="s">
        <v>97</v>
      </c>
      <c r="C29" s="11"/>
      <c r="H29" s="9"/>
      <c r="I29" s="9"/>
    </row>
    <row r="30" spans="1:9" ht="15.75" customHeight="1" x14ac:dyDescent="0.55000000000000004">
      <c r="A30" s="4">
        <v>29</v>
      </c>
      <c r="B30" s="10" t="s">
        <v>0</v>
      </c>
      <c r="C30" s="11"/>
      <c r="H30" s="9"/>
      <c r="I30" s="9"/>
    </row>
    <row r="31" spans="1:9" ht="15.75" customHeight="1" x14ac:dyDescent="0.55000000000000004">
      <c r="A31" s="4">
        <v>30</v>
      </c>
      <c r="B31" s="10" t="s">
        <v>1</v>
      </c>
      <c r="C31" s="11"/>
      <c r="H31" s="9"/>
      <c r="I31" s="9"/>
    </row>
    <row r="32" spans="1:9" ht="15.75" customHeight="1" x14ac:dyDescent="0.55000000000000004">
      <c r="A32" s="4">
        <v>31</v>
      </c>
      <c r="B32" s="10" t="s">
        <v>6</v>
      </c>
      <c r="C32" s="11"/>
      <c r="H32" s="9"/>
      <c r="I32" s="9"/>
    </row>
    <row r="33" spans="1:15" ht="15.75" customHeight="1" x14ac:dyDescent="0.55000000000000004">
      <c r="A33" s="4">
        <v>32</v>
      </c>
      <c r="B33" s="10" t="s">
        <v>98</v>
      </c>
      <c r="C33" s="11"/>
      <c r="H33" s="9"/>
      <c r="I33" s="9"/>
    </row>
    <row r="34" spans="1:15" ht="15.75" customHeight="1" x14ac:dyDescent="0.55000000000000004">
      <c r="A34" s="4">
        <v>33</v>
      </c>
      <c r="B34" s="6"/>
      <c r="C34" s="6"/>
      <c r="D34"/>
      <c r="E34" s="6"/>
      <c r="G34" s="19"/>
      <c r="J34" s="1"/>
      <c r="K34" s="1"/>
      <c r="L34" s="1"/>
      <c r="M34" s="1"/>
      <c r="O34" s="1"/>
    </row>
    <row r="35" spans="1:15" ht="15.75" customHeight="1" x14ac:dyDescent="0.55000000000000004">
      <c r="A35" s="4">
        <v>34</v>
      </c>
      <c r="B35" s="6"/>
      <c r="C35" s="6"/>
      <c r="D35"/>
      <c r="E35" s="6"/>
      <c r="G35" s="19"/>
      <c r="J35" s="1"/>
      <c r="K35" s="1"/>
      <c r="L35" s="1"/>
      <c r="M35" s="1"/>
      <c r="O35" s="1"/>
    </row>
    <row r="36" spans="1:15" ht="15.75" customHeight="1" x14ac:dyDescent="0.55000000000000004">
      <c r="A36" s="4">
        <v>35</v>
      </c>
      <c r="B36" s="6"/>
      <c r="C36" s="6"/>
      <c r="D36"/>
      <c r="E36" s="6"/>
      <c r="G36" s="19"/>
      <c r="J36" s="1"/>
      <c r="K36" s="1"/>
      <c r="L36" s="1"/>
      <c r="M36" s="1"/>
      <c r="O36" s="1"/>
    </row>
    <row r="37" spans="1:15" ht="15.75" customHeight="1" x14ac:dyDescent="0.55000000000000004">
      <c r="A37" s="4">
        <v>36</v>
      </c>
      <c r="B37" s="6"/>
      <c r="C37" s="6"/>
      <c r="D37"/>
      <c r="E37" s="6"/>
      <c r="G37" s="19"/>
      <c r="J37" s="1"/>
      <c r="K37" s="1"/>
      <c r="L37" s="1"/>
      <c r="M37" s="1"/>
      <c r="O37" s="1"/>
    </row>
    <row r="38" spans="1:15" ht="15.75" customHeight="1" x14ac:dyDescent="0.55000000000000004">
      <c r="A38" s="4">
        <v>37</v>
      </c>
      <c r="B38" s="6"/>
      <c r="C38" s="6"/>
      <c r="D38"/>
      <c r="E38" s="6"/>
      <c r="G38" s="19"/>
      <c r="J38" s="1"/>
      <c r="K38" s="1"/>
      <c r="L38" s="1"/>
      <c r="M38" s="1"/>
      <c r="O38" s="1"/>
    </row>
    <row r="39" spans="1:15" ht="15.75" customHeight="1" x14ac:dyDescent="0.55000000000000004">
      <c r="A39" s="4">
        <v>38</v>
      </c>
      <c r="B39" s="6"/>
      <c r="C39" s="6"/>
      <c r="D39"/>
      <c r="E39" s="6"/>
      <c r="G39" s="19"/>
      <c r="J39" s="1"/>
      <c r="K39" s="1"/>
      <c r="L39" s="1"/>
      <c r="M39" s="1"/>
      <c r="O39" s="1"/>
    </row>
    <row r="40" spans="1:15" ht="15.75" customHeight="1" x14ac:dyDescent="0.55000000000000004">
      <c r="A40" s="4">
        <v>39</v>
      </c>
      <c r="B40" s="6"/>
      <c r="C40" s="6"/>
      <c r="D40"/>
      <c r="E40" s="6"/>
      <c r="G40" s="19"/>
      <c r="J40" s="1"/>
      <c r="K40" s="1"/>
      <c r="L40" s="1"/>
      <c r="M40" s="1"/>
      <c r="O40" s="1"/>
    </row>
    <row r="41" spans="1:15" ht="15.75" customHeight="1" x14ac:dyDescent="0.55000000000000004">
      <c r="A41" s="4">
        <v>40</v>
      </c>
      <c r="B41" s="6"/>
      <c r="C41" s="6"/>
      <c r="D41"/>
      <c r="E41" s="6"/>
      <c r="G41" s="19"/>
      <c r="J41" s="1"/>
      <c r="K41" s="1"/>
      <c r="L41" s="1"/>
      <c r="M41" s="1"/>
      <c r="O41" s="1"/>
    </row>
    <row r="42" spans="1:15" ht="15.75" customHeight="1" x14ac:dyDescent="0.55000000000000004">
      <c r="A42" s="4">
        <v>41</v>
      </c>
      <c r="B42" s="6"/>
      <c r="C42" s="6"/>
      <c r="D42"/>
      <c r="E42" s="6"/>
      <c r="G42" s="19"/>
      <c r="J42" s="1"/>
      <c r="K42" s="1"/>
      <c r="L42" s="1"/>
      <c r="M42" s="1"/>
      <c r="O42" s="1"/>
    </row>
    <row r="43" spans="1:15" ht="15.75" customHeight="1" x14ac:dyDescent="0.55000000000000004">
      <c r="A43" s="4">
        <v>42</v>
      </c>
      <c r="B43" s="6"/>
      <c r="C43" s="6"/>
      <c r="D43"/>
      <c r="E43" s="6"/>
      <c r="G43" s="19"/>
      <c r="J43" s="1"/>
      <c r="K43" s="1"/>
      <c r="L43" s="1"/>
      <c r="M43" s="1"/>
      <c r="O43" s="1"/>
    </row>
    <row r="44" spans="1:15" ht="15.75" customHeight="1" x14ac:dyDescent="0.55000000000000004">
      <c r="A44" s="4">
        <v>43</v>
      </c>
      <c r="B44" s="6"/>
      <c r="C44" s="6"/>
      <c r="D44"/>
      <c r="E44" s="6"/>
      <c r="G44" s="19"/>
      <c r="J44" s="1"/>
      <c r="K44" s="1"/>
      <c r="L44" s="1"/>
      <c r="M44" s="1"/>
      <c r="O44" s="1"/>
    </row>
    <row r="45" spans="1:15" ht="15.75" customHeight="1" x14ac:dyDescent="0.55000000000000004">
      <c r="A45" s="4">
        <v>44</v>
      </c>
      <c r="B45" s="6"/>
      <c r="C45" s="6"/>
      <c r="D45"/>
      <c r="E45" s="6"/>
      <c r="G45" s="19"/>
      <c r="J45" s="1"/>
      <c r="K45" s="1"/>
      <c r="L45" s="1"/>
      <c r="M45" s="1"/>
      <c r="O45" s="1"/>
    </row>
    <row r="46" spans="1:15" ht="15.75" customHeight="1" x14ac:dyDescent="0.55000000000000004">
      <c r="A46" s="4">
        <v>45</v>
      </c>
      <c r="B46" s="6"/>
      <c r="C46" s="6"/>
      <c r="D46"/>
      <c r="E46" s="6"/>
      <c r="G46" s="19"/>
      <c r="J46" s="1"/>
      <c r="K46" s="1"/>
      <c r="L46" s="1"/>
      <c r="M46" s="1"/>
      <c r="O46" s="1"/>
    </row>
    <row r="47" spans="1:15" ht="15.75" customHeight="1" x14ac:dyDescent="0.55000000000000004">
      <c r="A47" s="4">
        <v>46</v>
      </c>
      <c r="B47" s="6"/>
      <c r="C47" s="6"/>
      <c r="D47"/>
      <c r="E47" s="6"/>
      <c r="G47" s="19"/>
      <c r="J47" s="1"/>
      <c r="K47" s="1"/>
      <c r="L47" s="1"/>
      <c r="M47" s="1"/>
      <c r="O47" s="1"/>
    </row>
    <row r="48" spans="1:15" ht="15.75" customHeight="1" x14ac:dyDescent="0.55000000000000004">
      <c r="A48" s="4">
        <v>47</v>
      </c>
      <c r="B48" s="6"/>
      <c r="C48" s="6"/>
      <c r="D48"/>
      <c r="E48" s="6"/>
      <c r="G48" s="19"/>
      <c r="J48" s="1"/>
      <c r="K48" s="1"/>
      <c r="L48" s="1"/>
      <c r="M48" s="1"/>
      <c r="O48" s="1"/>
    </row>
    <row r="49" spans="1:15" ht="15.75" customHeight="1" x14ac:dyDescent="0.55000000000000004">
      <c r="A49" s="4">
        <v>48</v>
      </c>
      <c r="B49" s="6"/>
      <c r="C49" s="6"/>
      <c r="D49"/>
      <c r="E49" s="6"/>
      <c r="G49" s="19"/>
      <c r="J49" s="1"/>
      <c r="K49" s="1"/>
      <c r="L49" s="1"/>
      <c r="M49" s="1"/>
      <c r="O49" s="1"/>
    </row>
    <row r="50" spans="1:15" ht="15.75" customHeight="1" x14ac:dyDescent="0.55000000000000004">
      <c r="A50" s="4">
        <v>49</v>
      </c>
      <c r="B50" s="6"/>
      <c r="C50" s="6"/>
      <c r="D50"/>
      <c r="E50" s="6"/>
      <c r="G50" s="19"/>
      <c r="J50" s="1"/>
      <c r="K50" s="1"/>
      <c r="L50" s="1"/>
      <c r="M50" s="1"/>
      <c r="O50" s="1"/>
    </row>
    <row r="51" spans="1:15" ht="15.75" customHeight="1" x14ac:dyDescent="0.55000000000000004">
      <c r="A51" s="4">
        <v>50</v>
      </c>
      <c r="B51" s="6"/>
      <c r="C51" s="6"/>
      <c r="D51"/>
      <c r="E51" s="6"/>
      <c r="G51" s="19"/>
      <c r="J51" s="1"/>
      <c r="K51" s="1"/>
      <c r="L51" s="1"/>
      <c r="M51" s="1"/>
      <c r="O51" s="1"/>
    </row>
    <row r="52" spans="1:15" ht="15.75" customHeight="1" x14ac:dyDescent="0.55000000000000004">
      <c r="A52" s="4">
        <v>51</v>
      </c>
      <c r="B52" s="6"/>
      <c r="C52" s="6"/>
      <c r="D52"/>
      <c r="E52" s="6"/>
      <c r="G52" s="19"/>
      <c r="J52" s="1"/>
      <c r="K52" s="1"/>
      <c r="L52" s="1"/>
      <c r="M52" s="1"/>
      <c r="O52" s="1"/>
    </row>
    <row r="53" spans="1:15" ht="15.75" customHeight="1" x14ac:dyDescent="0.55000000000000004">
      <c r="A53" s="4">
        <v>52</v>
      </c>
      <c r="B53" s="6"/>
      <c r="C53" s="6"/>
      <c r="D53"/>
      <c r="E53" s="6"/>
      <c r="G53" s="19"/>
      <c r="J53" s="1"/>
      <c r="K53" s="1"/>
      <c r="L53" s="1"/>
      <c r="M53" s="1"/>
      <c r="O53" s="1"/>
    </row>
    <row r="54" spans="1:15" ht="15.75" customHeight="1" x14ac:dyDescent="0.55000000000000004">
      <c r="A54" s="4">
        <v>53</v>
      </c>
      <c r="B54" s="6"/>
      <c r="C54" s="6"/>
      <c r="D54"/>
      <c r="E54" s="6"/>
      <c r="G54" s="19"/>
      <c r="J54" s="1"/>
      <c r="K54" s="1"/>
      <c r="L54" s="1"/>
      <c r="M54" s="1"/>
      <c r="O54" s="1"/>
    </row>
    <row r="55" spans="1:15" ht="15.75" customHeight="1" x14ac:dyDescent="0.55000000000000004">
      <c r="A55" s="4">
        <v>54</v>
      </c>
      <c r="B55" s="6"/>
      <c r="C55" s="6"/>
      <c r="D55"/>
      <c r="E55" s="6"/>
      <c r="G55" s="19"/>
      <c r="J55" s="1"/>
      <c r="K55" s="1"/>
      <c r="L55" s="1"/>
      <c r="M55" s="1"/>
      <c r="O55" s="1"/>
    </row>
    <row r="56" spans="1:15" ht="15.75" customHeight="1" x14ac:dyDescent="0.55000000000000004">
      <c r="A56" s="4">
        <v>55</v>
      </c>
      <c r="B56" s="6"/>
      <c r="C56" s="6"/>
      <c r="D56"/>
      <c r="E56" s="6"/>
      <c r="G56" s="19"/>
      <c r="J56" s="1"/>
      <c r="K56" s="1"/>
      <c r="L56" s="1"/>
      <c r="M56" s="1"/>
      <c r="O56" s="1"/>
    </row>
    <row r="57" spans="1:15" ht="15.75" customHeight="1" x14ac:dyDescent="0.55000000000000004">
      <c r="A57" s="4">
        <v>56</v>
      </c>
      <c r="B57" s="6"/>
      <c r="C57" s="6"/>
      <c r="D57"/>
      <c r="E57" s="6"/>
      <c r="G57" s="19"/>
      <c r="J57" s="1"/>
      <c r="K57" s="1"/>
      <c r="L57" s="1"/>
      <c r="M57" s="1"/>
      <c r="O57" s="1"/>
    </row>
    <row r="58" spans="1:15" ht="15.75" customHeight="1" x14ac:dyDescent="0.55000000000000004">
      <c r="A58" s="4">
        <v>57</v>
      </c>
      <c r="B58" s="6"/>
      <c r="C58" s="6"/>
      <c r="D58"/>
      <c r="E58" s="6"/>
      <c r="G58" s="19"/>
      <c r="J58" s="1"/>
      <c r="K58" s="1"/>
      <c r="L58" s="1"/>
      <c r="M58" s="1"/>
      <c r="O58" s="1"/>
    </row>
    <row r="59" spans="1:15" ht="15.75" customHeight="1" x14ac:dyDescent="0.55000000000000004">
      <c r="A59" s="4">
        <v>58</v>
      </c>
      <c r="B59" s="6"/>
      <c r="C59" s="6"/>
      <c r="D59"/>
      <c r="E59" s="6"/>
      <c r="G59" s="19"/>
      <c r="J59" s="1"/>
      <c r="K59" s="1"/>
      <c r="L59" s="1"/>
      <c r="M59" s="1"/>
      <c r="O59" s="1"/>
    </row>
    <row r="60" spans="1:15" ht="15.75" customHeight="1" x14ac:dyDescent="0.55000000000000004">
      <c r="A60" s="4">
        <v>59</v>
      </c>
      <c r="B60" s="6"/>
      <c r="C60" s="6"/>
      <c r="D60"/>
      <c r="E60" s="6"/>
      <c r="G60" s="19"/>
      <c r="J60" s="1"/>
      <c r="K60" s="1"/>
      <c r="L60" s="1"/>
      <c r="M60" s="1"/>
      <c r="O60" s="1"/>
    </row>
    <row r="61" spans="1:15" ht="15.75" customHeight="1" x14ac:dyDescent="0.55000000000000004">
      <c r="A61" s="4">
        <v>60</v>
      </c>
      <c r="B61" s="6"/>
      <c r="C61" s="6"/>
      <c r="D61"/>
      <c r="E61" s="6"/>
      <c r="G61" s="19"/>
      <c r="J61" s="1"/>
      <c r="K61" s="1"/>
      <c r="L61" s="1"/>
      <c r="M61" s="1"/>
      <c r="O61" s="1"/>
    </row>
    <row r="62" spans="1:15" ht="15.75" customHeight="1" x14ac:dyDescent="0.55000000000000004">
      <c r="A62" s="4">
        <v>61</v>
      </c>
      <c r="B62" s="6"/>
      <c r="C62" s="6"/>
      <c r="D62"/>
      <c r="E62" s="6"/>
      <c r="G62" s="19"/>
      <c r="J62" s="1"/>
      <c r="K62" s="1"/>
      <c r="L62" s="1"/>
      <c r="M62" s="1"/>
      <c r="O62" s="1"/>
    </row>
    <row r="63" spans="1:15" ht="15.75" customHeight="1" x14ac:dyDescent="0.55000000000000004">
      <c r="A63" s="4">
        <v>62</v>
      </c>
      <c r="B63" s="6"/>
      <c r="C63" s="6"/>
      <c r="D63"/>
      <c r="E63" s="6"/>
      <c r="G63" s="19"/>
      <c r="J63" s="1"/>
      <c r="K63" s="1"/>
      <c r="L63" s="1"/>
      <c r="M63" s="1"/>
      <c r="O63" s="1"/>
    </row>
    <row r="64" spans="1:15" ht="15.75" customHeight="1" x14ac:dyDescent="0.55000000000000004">
      <c r="A64" s="4">
        <v>63</v>
      </c>
      <c r="B64" s="6"/>
      <c r="C64" s="6"/>
      <c r="D64"/>
      <c r="E64" s="6"/>
      <c r="G64" s="19"/>
      <c r="J64" s="1"/>
      <c r="K64" s="1"/>
      <c r="L64" s="1"/>
      <c r="M64" s="1"/>
      <c r="O64" s="1"/>
    </row>
    <row r="65" spans="1:15" ht="15.75" customHeight="1" x14ac:dyDescent="0.55000000000000004">
      <c r="A65" s="4">
        <v>64</v>
      </c>
      <c r="B65" s="6"/>
      <c r="C65" s="6"/>
      <c r="D65"/>
      <c r="E65" s="6"/>
      <c r="G65" s="19"/>
      <c r="J65" s="1"/>
      <c r="K65" s="1"/>
      <c r="L65" s="1"/>
      <c r="M65" s="1"/>
      <c r="O65" s="1"/>
    </row>
    <row r="66" spans="1:15" ht="15.75" customHeight="1" x14ac:dyDescent="0.55000000000000004">
      <c r="A66" s="4">
        <v>65</v>
      </c>
      <c r="B66" s="6"/>
      <c r="C66" s="6"/>
      <c r="D66"/>
      <c r="E66" s="6"/>
      <c r="G66" s="19"/>
      <c r="J66" s="1"/>
      <c r="K66" s="1"/>
      <c r="L66" s="1"/>
      <c r="M66" s="1"/>
      <c r="O66" s="1"/>
    </row>
    <row r="67" spans="1:15" ht="15.75" customHeight="1" x14ac:dyDescent="0.55000000000000004">
      <c r="A67" s="4">
        <v>66</v>
      </c>
      <c r="B67" s="6"/>
      <c r="C67" s="6"/>
      <c r="D67"/>
      <c r="E67" s="6"/>
      <c r="G67" s="19"/>
      <c r="J67" s="1"/>
      <c r="K67" s="1"/>
      <c r="L67" s="1"/>
      <c r="M67" s="1"/>
      <c r="O67" s="1"/>
    </row>
    <row r="68" spans="1:15" ht="15.75" customHeight="1" x14ac:dyDescent="0.55000000000000004">
      <c r="A68" s="4">
        <v>67</v>
      </c>
      <c r="B68" s="6"/>
      <c r="C68" s="6"/>
      <c r="D68"/>
      <c r="E68" s="6"/>
      <c r="G68" s="19"/>
      <c r="J68" s="1"/>
      <c r="K68" s="1"/>
      <c r="L68" s="1"/>
      <c r="M68" s="1"/>
      <c r="O68" s="1"/>
    </row>
    <row r="69" spans="1:15" ht="15.75" customHeight="1" x14ac:dyDescent="0.55000000000000004">
      <c r="A69" s="4">
        <v>68</v>
      </c>
      <c r="B69" s="6"/>
      <c r="C69" s="6"/>
      <c r="D69"/>
      <c r="E69" s="6"/>
      <c r="G69" s="19"/>
      <c r="J69" s="1"/>
      <c r="K69" s="1"/>
      <c r="L69" s="1"/>
      <c r="M69" s="1"/>
      <c r="O69" s="1"/>
    </row>
    <row r="70" spans="1:15" ht="15.75" customHeight="1" x14ac:dyDescent="0.55000000000000004">
      <c r="A70" s="4">
        <v>69</v>
      </c>
      <c r="B70" s="6"/>
      <c r="C70" s="6"/>
      <c r="D70"/>
      <c r="E70" s="6"/>
      <c r="G70" s="19"/>
      <c r="J70" s="1"/>
      <c r="K70" s="1"/>
      <c r="L70" s="1"/>
      <c r="M70" s="1"/>
      <c r="O70" s="1"/>
    </row>
    <row r="71" spans="1:15" ht="15.75" customHeight="1" x14ac:dyDescent="0.55000000000000004">
      <c r="A71" s="4">
        <v>70</v>
      </c>
      <c r="B71" s="6"/>
      <c r="C71" s="6"/>
      <c r="D71"/>
      <c r="E71" s="6"/>
      <c r="G71" s="19"/>
      <c r="J71" s="1"/>
      <c r="K71" s="1"/>
      <c r="L71" s="1"/>
      <c r="M71" s="1"/>
      <c r="O71" s="1"/>
    </row>
    <row r="72" spans="1:15" ht="15.75" customHeight="1" x14ac:dyDescent="0.55000000000000004">
      <c r="A72" s="4">
        <v>71</v>
      </c>
      <c r="B72" s="6"/>
      <c r="C72" s="6"/>
      <c r="D72"/>
      <c r="E72" s="6"/>
      <c r="G72" s="19"/>
      <c r="J72" s="1"/>
      <c r="K72" s="1"/>
      <c r="L72" s="1"/>
      <c r="M72" s="1"/>
      <c r="O72" s="1"/>
    </row>
    <row r="73" spans="1:15" ht="15.75" customHeight="1" x14ac:dyDescent="0.55000000000000004">
      <c r="A73" s="4">
        <v>72</v>
      </c>
      <c r="B73" s="6"/>
      <c r="C73" s="6"/>
      <c r="D73"/>
      <c r="E73" s="6"/>
      <c r="G73" s="19"/>
      <c r="J73" s="1"/>
      <c r="K73" s="1"/>
      <c r="L73" s="1"/>
      <c r="M73" s="1"/>
      <c r="O73" s="1"/>
    </row>
    <row r="74" spans="1:15" ht="15.75" customHeight="1" x14ac:dyDescent="0.55000000000000004">
      <c r="A74" s="4">
        <v>73</v>
      </c>
      <c r="B74" s="6"/>
      <c r="C74" s="6"/>
      <c r="D74"/>
      <c r="E74" s="6"/>
      <c r="G74" s="19"/>
      <c r="J74" s="1"/>
      <c r="K74" s="1"/>
      <c r="L74" s="1"/>
      <c r="M74" s="1"/>
      <c r="O74" s="1"/>
    </row>
    <row r="75" spans="1:15" ht="15.75" customHeight="1" x14ac:dyDescent="0.55000000000000004">
      <c r="A75" s="4">
        <v>74</v>
      </c>
      <c r="B75" s="6"/>
      <c r="C75" s="6"/>
      <c r="D75"/>
      <c r="E75" s="6"/>
      <c r="G75" s="19"/>
      <c r="J75" s="1"/>
      <c r="K75" s="1"/>
      <c r="L75" s="1"/>
      <c r="M75" s="1"/>
      <c r="O75" s="1"/>
    </row>
    <row r="76" spans="1:15" ht="15.75" customHeight="1" x14ac:dyDescent="0.55000000000000004">
      <c r="A76" s="4">
        <v>75</v>
      </c>
      <c r="B76" s="6"/>
      <c r="C76" s="6"/>
      <c r="D76"/>
      <c r="E76" s="6"/>
      <c r="G76" s="19"/>
      <c r="J76" s="1"/>
      <c r="K76" s="1"/>
      <c r="L76" s="1"/>
      <c r="M76" s="1"/>
      <c r="O76" s="1"/>
    </row>
    <row r="77" spans="1:15" ht="15.75" customHeight="1" x14ac:dyDescent="0.55000000000000004">
      <c r="A77" s="4">
        <v>76</v>
      </c>
      <c r="B77" s="6"/>
      <c r="C77" s="6"/>
      <c r="D77"/>
      <c r="E77" s="6"/>
      <c r="G77" s="19"/>
      <c r="J77" s="1"/>
      <c r="K77" s="1"/>
      <c r="L77" s="1"/>
      <c r="M77" s="1"/>
      <c r="O77" s="1"/>
    </row>
    <row r="78" spans="1:15" ht="15.75" customHeight="1" x14ac:dyDescent="0.55000000000000004">
      <c r="A78" s="4">
        <v>77</v>
      </c>
      <c r="B78" s="6"/>
      <c r="C78" s="6"/>
      <c r="D78"/>
      <c r="E78" s="6"/>
      <c r="G78" s="19"/>
      <c r="J78" s="1"/>
      <c r="K78" s="1"/>
      <c r="L78" s="1"/>
      <c r="M78" s="1"/>
      <c r="O78" s="1"/>
    </row>
    <row r="79" spans="1:15" ht="15.75" customHeight="1" x14ac:dyDescent="0.55000000000000004">
      <c r="A79" s="4">
        <v>78</v>
      </c>
      <c r="B79" s="6"/>
      <c r="C79" s="6"/>
      <c r="D79"/>
      <c r="E79" s="6"/>
      <c r="G79" s="19"/>
      <c r="J79" s="1"/>
      <c r="K79" s="1"/>
      <c r="L79" s="1"/>
      <c r="M79" s="1"/>
      <c r="O79" s="1"/>
    </row>
    <row r="80" spans="1:15" ht="15.75" customHeight="1" x14ac:dyDescent="0.55000000000000004">
      <c r="A80" s="4">
        <v>79</v>
      </c>
      <c r="B80" s="6"/>
      <c r="C80" s="6"/>
      <c r="D80"/>
      <c r="E80" s="6"/>
      <c r="G80" s="19"/>
      <c r="J80" s="1"/>
      <c r="K80" s="1"/>
      <c r="L80" s="1"/>
      <c r="M80" s="1"/>
      <c r="O80" s="1"/>
    </row>
    <row r="81" spans="1:15" ht="15.75" customHeight="1" x14ac:dyDescent="0.55000000000000004">
      <c r="A81" s="4">
        <v>80</v>
      </c>
      <c r="B81" s="6"/>
      <c r="C81" s="6"/>
      <c r="D81"/>
      <c r="E81" s="6"/>
      <c r="G81" s="19"/>
      <c r="J81" s="1"/>
      <c r="K81" s="1"/>
      <c r="L81" s="1"/>
      <c r="M81" s="1"/>
      <c r="O81" s="1"/>
    </row>
    <row r="82" spans="1:15" ht="15.75" customHeight="1" x14ac:dyDescent="0.55000000000000004">
      <c r="A82" s="4">
        <v>81</v>
      </c>
      <c r="B82" s="6"/>
      <c r="C82" s="6"/>
      <c r="D82"/>
      <c r="E82" s="6"/>
      <c r="G82" s="19"/>
      <c r="J82" s="1"/>
      <c r="K82" s="1"/>
      <c r="L82" s="1"/>
      <c r="M82" s="1"/>
      <c r="O82" s="1"/>
    </row>
    <row r="83" spans="1:15" ht="15.75" customHeight="1" x14ac:dyDescent="0.55000000000000004">
      <c r="A83" s="4">
        <v>82</v>
      </c>
      <c r="B83" s="6"/>
      <c r="C83" s="6"/>
      <c r="D83"/>
      <c r="E83" s="6"/>
      <c r="G83" s="19"/>
      <c r="J83" s="1"/>
      <c r="K83" s="1"/>
      <c r="L83" s="1"/>
      <c r="M83" s="1"/>
      <c r="O83" s="1"/>
    </row>
    <row r="84" spans="1:15" ht="15.75" customHeight="1" x14ac:dyDescent="0.55000000000000004">
      <c r="A84" s="4">
        <v>83</v>
      </c>
      <c r="B84" s="6"/>
      <c r="C84" s="6"/>
      <c r="D84"/>
      <c r="E84" s="6"/>
      <c r="G84" s="19"/>
      <c r="J84" s="1"/>
      <c r="K84" s="1"/>
      <c r="L84" s="1"/>
      <c r="M84" s="1"/>
      <c r="O84" s="1"/>
    </row>
    <row r="85" spans="1:15" ht="15.75" customHeight="1" x14ac:dyDescent="0.55000000000000004">
      <c r="A85" s="4">
        <v>84</v>
      </c>
      <c r="B85" s="6"/>
      <c r="C85" s="6"/>
      <c r="D85"/>
      <c r="E85" s="6"/>
      <c r="G85" s="19"/>
      <c r="J85" s="1"/>
      <c r="K85" s="1"/>
      <c r="L85" s="1"/>
      <c r="M85" s="1"/>
      <c r="O85" s="1"/>
    </row>
    <row r="86" spans="1:15" ht="15.75" customHeight="1" x14ac:dyDescent="0.55000000000000004">
      <c r="A86" s="4">
        <v>85</v>
      </c>
      <c r="B86" s="6"/>
      <c r="C86" s="6"/>
      <c r="D86"/>
      <c r="E86" s="6"/>
      <c r="G86" s="19"/>
      <c r="J86" s="1"/>
      <c r="K86" s="1"/>
      <c r="L86" s="1"/>
      <c r="M86" s="1"/>
      <c r="O86" s="1"/>
    </row>
    <row r="87" spans="1:15" ht="15.75" customHeight="1" x14ac:dyDescent="0.55000000000000004">
      <c r="A87" s="4">
        <v>86</v>
      </c>
      <c r="B87" s="6"/>
      <c r="C87" s="6"/>
      <c r="D87"/>
      <c r="E87" s="6"/>
      <c r="G87" s="19"/>
      <c r="J87" s="1"/>
      <c r="K87" s="1"/>
      <c r="L87" s="1"/>
      <c r="M87" s="1"/>
      <c r="O87" s="1"/>
    </row>
    <row r="88" spans="1:15" ht="15.75" customHeight="1" x14ac:dyDescent="0.55000000000000004">
      <c r="A88" s="4">
        <v>87</v>
      </c>
      <c r="B88" s="6"/>
      <c r="C88" s="6"/>
      <c r="D88"/>
      <c r="E88" s="6"/>
      <c r="G88" s="19"/>
      <c r="J88" s="1"/>
      <c r="K88" s="1"/>
      <c r="L88" s="1"/>
      <c r="M88" s="1"/>
      <c r="O88" s="1"/>
    </row>
    <row r="89" spans="1:15" ht="15.75" customHeight="1" x14ac:dyDescent="0.55000000000000004">
      <c r="A89" s="4">
        <v>88</v>
      </c>
      <c r="B89" s="6"/>
      <c r="C89" s="6"/>
      <c r="D89"/>
      <c r="E89" s="6"/>
      <c r="G89" s="19"/>
      <c r="J89" s="1"/>
      <c r="K89" s="1"/>
      <c r="L89" s="1"/>
      <c r="M89" s="1"/>
      <c r="O89" s="1"/>
    </row>
    <row r="90" spans="1:15" ht="15.75" customHeight="1" x14ac:dyDescent="0.55000000000000004">
      <c r="A90" s="4">
        <v>89</v>
      </c>
      <c r="B90" s="6"/>
      <c r="C90" s="6"/>
      <c r="D90"/>
      <c r="E90" s="6"/>
      <c r="G90" s="19"/>
      <c r="J90" s="1"/>
      <c r="K90" s="1"/>
      <c r="L90" s="1"/>
      <c r="M90" s="1"/>
      <c r="O90" s="1"/>
    </row>
    <row r="91" spans="1:15" ht="15.75" customHeight="1" x14ac:dyDescent="0.55000000000000004">
      <c r="A91" s="4">
        <v>90</v>
      </c>
      <c r="B91" s="6"/>
      <c r="C91" s="6"/>
      <c r="D91"/>
      <c r="E91" s="6"/>
      <c r="G91" s="19"/>
      <c r="J91" s="1"/>
      <c r="K91" s="1"/>
      <c r="L91" s="1"/>
      <c r="M91" s="1"/>
      <c r="O91" s="1"/>
    </row>
    <row r="92" spans="1:15" ht="15.75" customHeight="1" x14ac:dyDescent="0.55000000000000004">
      <c r="B92" s="6"/>
      <c r="C92" s="6"/>
      <c r="D92"/>
      <c r="E92" s="6"/>
      <c r="G92" s="19"/>
      <c r="J92" s="1"/>
      <c r="K92" s="1"/>
      <c r="L92" s="1"/>
      <c r="M92" s="1"/>
      <c r="O92" s="1"/>
    </row>
    <row r="93" spans="1:15" ht="15.75" customHeight="1" x14ac:dyDescent="0.55000000000000004">
      <c r="B93" s="6"/>
      <c r="C93" s="6"/>
      <c r="D93"/>
      <c r="E93" s="6"/>
      <c r="G93" s="19"/>
      <c r="J93" s="1"/>
      <c r="K93" s="1"/>
      <c r="L93" s="1"/>
      <c r="M93" s="1"/>
      <c r="O93" s="1"/>
    </row>
    <row r="94" spans="1:15" ht="15.75" customHeight="1" x14ac:dyDescent="0.55000000000000004">
      <c r="B94" s="6"/>
      <c r="C94" s="6"/>
      <c r="D94"/>
      <c r="E94" s="6"/>
      <c r="G94" s="19"/>
      <c r="J94" s="1"/>
      <c r="K94" s="1"/>
      <c r="L94" s="1"/>
      <c r="M94" s="1"/>
      <c r="O94" s="1"/>
    </row>
    <row r="95" spans="1:15" ht="15.75" customHeight="1" x14ac:dyDescent="0.55000000000000004">
      <c r="B95" s="6"/>
      <c r="C95" s="6"/>
      <c r="D95"/>
      <c r="E95" s="6"/>
      <c r="G95" s="19"/>
      <c r="J95" s="1"/>
      <c r="K95" s="1"/>
      <c r="L95" s="1"/>
      <c r="M95" s="1"/>
      <c r="O95" s="1"/>
    </row>
    <row r="96" spans="1:15" ht="15.75" customHeight="1" x14ac:dyDescent="0.55000000000000004">
      <c r="B96" s="6"/>
      <c r="C96" s="6"/>
      <c r="D96"/>
      <c r="E96" s="6"/>
      <c r="G96" s="19"/>
      <c r="J96" s="1"/>
      <c r="K96" s="1"/>
      <c r="L96" s="1"/>
      <c r="M96" s="1"/>
      <c r="O96" s="1"/>
    </row>
    <row r="97" spans="2:15" ht="15.75" customHeight="1" x14ac:dyDescent="0.55000000000000004">
      <c r="B97" s="6"/>
      <c r="C97" s="6"/>
      <c r="D97"/>
      <c r="E97" s="6"/>
      <c r="G97" s="19"/>
      <c r="J97" s="1"/>
      <c r="K97" s="1"/>
      <c r="L97" s="1"/>
      <c r="M97" s="1"/>
      <c r="O97" s="1"/>
    </row>
    <row r="98" spans="2:15" ht="15.75" customHeight="1" x14ac:dyDescent="0.55000000000000004">
      <c r="B98" s="6"/>
      <c r="C98" s="6"/>
      <c r="D98"/>
      <c r="E98" s="6"/>
      <c r="G98" s="19"/>
      <c r="J98" s="1"/>
      <c r="K98" s="1"/>
      <c r="L98" s="1"/>
      <c r="M98" s="1"/>
      <c r="O98" s="1"/>
    </row>
    <row r="99" spans="2:15" ht="15.75" customHeight="1" x14ac:dyDescent="0.55000000000000004">
      <c r="B99" s="6"/>
      <c r="C99" s="6"/>
      <c r="D99"/>
      <c r="E99" s="6"/>
      <c r="G99" s="19"/>
      <c r="J99" s="1"/>
      <c r="K99" s="1"/>
      <c r="L99" s="1"/>
      <c r="M99" s="1"/>
      <c r="O99" s="1"/>
    </row>
    <row r="100" spans="2:15" ht="15.75" customHeight="1" x14ac:dyDescent="0.55000000000000004">
      <c r="B100" s="6"/>
      <c r="C100" s="6"/>
      <c r="D100"/>
      <c r="E100" s="6"/>
      <c r="G100" s="19"/>
      <c r="J100" s="1"/>
      <c r="K100" s="1"/>
      <c r="L100" s="1"/>
      <c r="M100" s="1"/>
      <c r="O100" s="1"/>
    </row>
    <row r="101" spans="2:15" ht="15.75" customHeight="1" x14ac:dyDescent="0.55000000000000004">
      <c r="B101" s="6"/>
      <c r="C101" s="6"/>
      <c r="D101"/>
      <c r="E101" s="6"/>
      <c r="G101" s="19"/>
      <c r="J101" s="1"/>
      <c r="K101" s="1"/>
      <c r="L101" s="1"/>
      <c r="M101" s="1"/>
      <c r="O101" s="1"/>
    </row>
    <row r="102" spans="2:15" ht="15.75" customHeight="1" x14ac:dyDescent="0.55000000000000004">
      <c r="B102" s="6"/>
      <c r="C102" s="6"/>
      <c r="D102"/>
      <c r="E102" s="6"/>
      <c r="G102" s="19"/>
      <c r="J102" s="1"/>
      <c r="K102" s="1"/>
      <c r="L102" s="1"/>
      <c r="M102" s="1"/>
      <c r="O102" s="1"/>
    </row>
    <row r="103" spans="2:15" ht="15.75" customHeight="1" x14ac:dyDescent="0.55000000000000004">
      <c r="B103" s="6"/>
      <c r="C103" s="6"/>
      <c r="D103"/>
      <c r="E103" s="6"/>
      <c r="G103" s="19"/>
      <c r="J103" s="1"/>
      <c r="K103" s="1"/>
      <c r="L103" s="1"/>
      <c r="M103" s="1"/>
      <c r="O103" s="1"/>
    </row>
    <row r="104" spans="2:15" ht="15.75" customHeight="1" x14ac:dyDescent="0.55000000000000004">
      <c r="B104" s="6"/>
      <c r="C104" s="6"/>
      <c r="D104"/>
      <c r="E104" s="6"/>
      <c r="G104" s="19"/>
      <c r="J104" s="1"/>
      <c r="K104" s="1"/>
      <c r="L104" s="1"/>
      <c r="M104" s="1"/>
      <c r="O104" s="1"/>
    </row>
    <row r="105" spans="2:15" ht="15.75" customHeight="1" x14ac:dyDescent="0.55000000000000004">
      <c r="B105" s="6"/>
      <c r="C105" s="6"/>
      <c r="D105"/>
      <c r="E105" s="6"/>
      <c r="G105" s="19"/>
      <c r="J105" s="1"/>
      <c r="K105" s="1"/>
      <c r="L105" s="1"/>
      <c r="M105" s="1"/>
      <c r="O105" s="1"/>
    </row>
    <row r="106" spans="2:15" ht="15.75" customHeight="1" x14ac:dyDescent="0.55000000000000004">
      <c r="B106" s="6"/>
      <c r="C106" s="6"/>
      <c r="D106"/>
      <c r="E106" s="6"/>
      <c r="G106" s="19"/>
      <c r="J106" s="1"/>
      <c r="K106" s="1"/>
      <c r="L106" s="1"/>
      <c r="M106" s="1"/>
      <c r="O106" s="1"/>
    </row>
    <row r="107" spans="2:15" ht="15.75" customHeight="1" x14ac:dyDescent="0.55000000000000004">
      <c r="B107" s="6"/>
      <c r="C107" s="6"/>
      <c r="D107"/>
      <c r="E107" s="6"/>
      <c r="G107" s="19"/>
      <c r="J107" s="1"/>
      <c r="K107" s="1"/>
      <c r="L107" s="1"/>
      <c r="M107" s="1"/>
      <c r="O107" s="1"/>
    </row>
    <row r="108" spans="2:15" ht="15.75" customHeight="1" x14ac:dyDescent="0.55000000000000004">
      <c r="B108" s="6"/>
      <c r="C108" s="6"/>
      <c r="D108"/>
      <c r="E108" s="6"/>
      <c r="G108" s="19"/>
      <c r="J108" s="1"/>
      <c r="K108" s="1"/>
      <c r="L108" s="1"/>
      <c r="M108" s="1"/>
      <c r="O108" s="1"/>
    </row>
    <row r="109" spans="2:15" ht="15.75" customHeight="1" x14ac:dyDescent="0.55000000000000004">
      <c r="B109" s="6"/>
      <c r="C109" s="6"/>
      <c r="D109"/>
      <c r="E109" s="6"/>
      <c r="G109" s="19"/>
      <c r="J109" s="1"/>
      <c r="K109" s="1"/>
      <c r="L109" s="1"/>
      <c r="M109" s="1"/>
      <c r="O109" s="1"/>
    </row>
    <row r="110" spans="2:15" ht="15.75" customHeight="1" x14ac:dyDescent="0.55000000000000004">
      <c r="B110" s="6"/>
      <c r="C110" s="6"/>
      <c r="D110"/>
      <c r="E110" s="6"/>
      <c r="G110" s="19"/>
      <c r="J110" s="1"/>
      <c r="K110" s="1"/>
      <c r="L110" s="1"/>
      <c r="M110" s="1"/>
      <c r="O110" s="1"/>
    </row>
    <row r="111" spans="2:15" ht="15.75" customHeight="1" x14ac:dyDescent="0.55000000000000004">
      <c r="B111" s="6"/>
      <c r="C111" s="6"/>
      <c r="D111"/>
      <c r="E111" s="6"/>
      <c r="G111" s="19"/>
      <c r="J111" s="1"/>
      <c r="K111" s="1"/>
      <c r="L111" s="1"/>
      <c r="M111" s="1"/>
      <c r="O111" s="1"/>
    </row>
    <row r="112" spans="2:15" ht="15.75" customHeight="1" x14ac:dyDescent="0.55000000000000004">
      <c r="B112" s="6"/>
      <c r="C112" s="6"/>
      <c r="D112"/>
      <c r="E112" s="6"/>
      <c r="G112" s="19"/>
      <c r="J112" s="1"/>
      <c r="K112" s="1"/>
      <c r="L112" s="1"/>
      <c r="M112" s="1"/>
      <c r="O112" s="1"/>
    </row>
    <row r="113" spans="2:15" ht="15.75" customHeight="1" x14ac:dyDescent="0.55000000000000004">
      <c r="B113" s="6"/>
      <c r="C113" s="6"/>
      <c r="D113"/>
      <c r="E113" s="6"/>
      <c r="G113" s="19"/>
      <c r="J113" s="1"/>
      <c r="K113" s="1"/>
      <c r="L113" s="1"/>
      <c r="M113" s="1"/>
      <c r="O113" s="1"/>
    </row>
    <row r="114" spans="2:15" ht="15.75" customHeight="1" x14ac:dyDescent="0.55000000000000004">
      <c r="B114" s="6"/>
      <c r="C114" s="6"/>
      <c r="D114"/>
      <c r="E114" s="6"/>
      <c r="G114" s="19"/>
      <c r="J114" s="1"/>
      <c r="K114" s="1"/>
      <c r="L114" s="1"/>
      <c r="M114" s="1"/>
      <c r="O114" s="1"/>
    </row>
    <row r="115" spans="2:15" ht="15.75" customHeight="1" x14ac:dyDescent="0.55000000000000004">
      <c r="B115" s="6"/>
      <c r="C115" s="6"/>
      <c r="D115"/>
      <c r="E115" s="6"/>
      <c r="G115" s="19"/>
      <c r="J115" s="1"/>
      <c r="K115" s="1"/>
      <c r="L115" s="1"/>
      <c r="M115" s="1"/>
      <c r="O115" s="1"/>
    </row>
    <row r="116" spans="2:15" ht="15.75" customHeight="1" x14ac:dyDescent="0.55000000000000004">
      <c r="B116" s="6"/>
      <c r="C116" s="6"/>
      <c r="D116"/>
      <c r="E116" s="6"/>
      <c r="G116" s="19"/>
      <c r="J116" s="1"/>
      <c r="K116" s="1"/>
      <c r="L116" s="1"/>
      <c r="M116" s="1"/>
      <c r="O116" s="1"/>
    </row>
    <row r="117" spans="2:15" ht="15.75" customHeight="1" x14ac:dyDescent="0.55000000000000004">
      <c r="B117" s="6"/>
      <c r="C117" s="6"/>
      <c r="D117"/>
      <c r="E117" s="6"/>
      <c r="G117" s="19"/>
      <c r="J117" s="1"/>
      <c r="K117" s="1"/>
      <c r="L117" s="1"/>
      <c r="M117" s="1"/>
      <c r="O117" s="1"/>
    </row>
    <row r="118" spans="2:15" ht="15.75" customHeight="1" x14ac:dyDescent="0.55000000000000004">
      <c r="B118" s="6"/>
      <c r="C118" s="6"/>
      <c r="D118"/>
      <c r="E118" s="6"/>
      <c r="G118" s="19"/>
      <c r="J118" s="1"/>
      <c r="K118" s="1"/>
      <c r="L118" s="1"/>
      <c r="M118" s="1"/>
      <c r="O118" s="1"/>
    </row>
    <row r="119" spans="2:15" ht="15.75" customHeight="1" x14ac:dyDescent="0.55000000000000004">
      <c r="B119" s="6"/>
      <c r="C119" s="6"/>
      <c r="D119"/>
      <c r="E119" s="6"/>
      <c r="G119" s="19"/>
      <c r="J119" s="1"/>
      <c r="K119" s="1"/>
      <c r="L119" s="1"/>
      <c r="M119" s="1"/>
      <c r="O119" s="1"/>
    </row>
    <row r="120" spans="2:15" ht="15.75" customHeight="1" x14ac:dyDescent="0.55000000000000004">
      <c r="B120" s="6"/>
      <c r="C120" s="6"/>
      <c r="D120"/>
      <c r="E120" s="6"/>
      <c r="G120" s="19"/>
      <c r="J120" s="1"/>
      <c r="K120" s="1"/>
      <c r="L120" s="1"/>
      <c r="M120" s="1"/>
      <c r="O120" s="1"/>
    </row>
    <row r="121" spans="2:15" ht="15.75" customHeight="1" x14ac:dyDescent="0.55000000000000004">
      <c r="B121" s="6"/>
      <c r="C121" s="6"/>
      <c r="D121"/>
      <c r="E121" s="6"/>
      <c r="G121" s="19"/>
      <c r="J121" s="1"/>
      <c r="K121" s="1"/>
      <c r="L121" s="1"/>
      <c r="M121" s="1"/>
      <c r="O121" s="1"/>
    </row>
    <row r="122" spans="2:15" ht="15.75" customHeight="1" x14ac:dyDescent="0.55000000000000004">
      <c r="B122" s="6"/>
      <c r="C122" s="6"/>
      <c r="D122"/>
      <c r="E122" s="6"/>
      <c r="G122" s="19"/>
      <c r="J122" s="1"/>
      <c r="K122" s="1"/>
      <c r="L122" s="1"/>
      <c r="M122" s="1"/>
      <c r="O122" s="1"/>
    </row>
    <row r="123" spans="2:15" ht="15.75" customHeight="1" x14ac:dyDescent="0.55000000000000004">
      <c r="B123" s="6"/>
      <c r="C123" s="6"/>
      <c r="D123"/>
      <c r="E123" s="6"/>
      <c r="G123" s="19"/>
      <c r="J123" s="1"/>
      <c r="K123" s="1"/>
      <c r="L123" s="1"/>
      <c r="M123" s="1"/>
      <c r="O123" s="1"/>
    </row>
    <row r="124" spans="2:15" ht="15.75" customHeight="1" x14ac:dyDescent="0.55000000000000004">
      <c r="B124" s="6"/>
      <c r="C124" s="6"/>
      <c r="D124"/>
      <c r="E124" s="6"/>
      <c r="G124" s="19"/>
      <c r="J124" s="1"/>
      <c r="K124" s="1"/>
      <c r="L124" s="1"/>
      <c r="M124" s="1"/>
      <c r="O124" s="1"/>
    </row>
    <row r="125" spans="2:15" ht="15.75" customHeight="1" x14ac:dyDescent="0.55000000000000004">
      <c r="B125" s="6"/>
      <c r="C125" s="6"/>
      <c r="D125"/>
      <c r="E125" s="6"/>
      <c r="G125" s="19"/>
      <c r="J125" s="1"/>
      <c r="K125" s="1"/>
      <c r="L125" s="1"/>
      <c r="M125" s="1"/>
      <c r="O125" s="1"/>
    </row>
    <row r="126" spans="2:15" ht="15.75" customHeight="1" x14ac:dyDescent="0.55000000000000004">
      <c r="B126" s="6"/>
      <c r="C126" s="6"/>
      <c r="D126"/>
      <c r="E126" s="6"/>
      <c r="G126" s="19"/>
      <c r="J126" s="1"/>
      <c r="K126" s="1"/>
      <c r="L126" s="1"/>
      <c r="M126" s="1"/>
      <c r="O126" s="1"/>
    </row>
    <row r="127" spans="2:15" ht="15.75" customHeight="1" x14ac:dyDescent="0.55000000000000004">
      <c r="B127" s="6"/>
      <c r="C127" s="6"/>
      <c r="D127"/>
      <c r="E127" s="6"/>
      <c r="G127" s="19"/>
      <c r="J127" s="1"/>
      <c r="K127" s="1"/>
      <c r="L127" s="1"/>
      <c r="M127" s="1"/>
      <c r="O127" s="1"/>
    </row>
    <row r="128" spans="2:15" ht="15.75" customHeight="1" x14ac:dyDescent="0.55000000000000004">
      <c r="B128" s="6"/>
      <c r="C128" s="6"/>
      <c r="D128"/>
      <c r="E128" s="6"/>
      <c r="G128" s="19"/>
      <c r="J128" s="1"/>
      <c r="K128" s="1"/>
      <c r="L128" s="1"/>
      <c r="M128" s="1"/>
      <c r="O128" s="1"/>
    </row>
    <row r="129" spans="2:15" ht="15.75" customHeight="1" x14ac:dyDescent="0.55000000000000004">
      <c r="B129" s="6"/>
      <c r="C129" s="6"/>
      <c r="D129"/>
      <c r="E129" s="6"/>
      <c r="G129" s="19"/>
      <c r="J129" s="1"/>
      <c r="K129" s="1"/>
      <c r="L129" s="1"/>
      <c r="M129" s="1"/>
      <c r="O129" s="1"/>
    </row>
    <row r="130" spans="2:15" ht="15.75" customHeight="1" x14ac:dyDescent="0.55000000000000004">
      <c r="B130" s="6"/>
      <c r="C130" s="6"/>
      <c r="D130"/>
      <c r="E130" s="6"/>
      <c r="G130" s="19"/>
      <c r="J130" s="1"/>
      <c r="K130" s="1"/>
      <c r="L130" s="1"/>
      <c r="M130" s="1"/>
      <c r="O130" s="1"/>
    </row>
    <row r="131" spans="2:15" ht="15.75" customHeight="1" x14ac:dyDescent="0.55000000000000004">
      <c r="B131" s="6"/>
      <c r="C131" s="6"/>
      <c r="D131"/>
      <c r="E131" s="6"/>
      <c r="G131" s="19"/>
      <c r="J131" s="1"/>
      <c r="K131" s="1"/>
      <c r="L131" s="1"/>
      <c r="M131" s="1"/>
      <c r="O131" s="1"/>
    </row>
    <row r="132" spans="2:15" ht="15.75" customHeight="1" x14ac:dyDescent="0.55000000000000004">
      <c r="B132" s="6"/>
      <c r="C132" s="6"/>
      <c r="D132"/>
      <c r="E132" s="6"/>
      <c r="G132" s="19"/>
      <c r="J132" s="1"/>
      <c r="K132" s="1"/>
      <c r="L132" s="1"/>
      <c r="M132" s="1"/>
      <c r="O132" s="1"/>
    </row>
    <row r="133" spans="2:15" ht="15.75" customHeight="1" x14ac:dyDescent="0.55000000000000004">
      <c r="B133" s="6"/>
      <c r="C133" s="6"/>
      <c r="D133"/>
      <c r="E133" s="6"/>
      <c r="G133" s="19"/>
      <c r="J133" s="1"/>
      <c r="K133" s="1"/>
      <c r="L133" s="1"/>
      <c r="M133" s="1"/>
      <c r="O133" s="1"/>
    </row>
    <row r="134" spans="2:15" ht="15.75" customHeight="1" x14ac:dyDescent="0.55000000000000004">
      <c r="B134" s="6"/>
      <c r="C134" s="6"/>
      <c r="D134"/>
      <c r="E134" s="6"/>
      <c r="G134" s="19"/>
      <c r="J134" s="1"/>
      <c r="K134" s="1"/>
      <c r="L134" s="1"/>
      <c r="M134" s="1"/>
      <c r="O134" s="1"/>
    </row>
    <row r="135" spans="2:15" ht="15.75" customHeight="1" x14ac:dyDescent="0.55000000000000004">
      <c r="B135" s="6"/>
      <c r="C135" s="6"/>
      <c r="D135"/>
      <c r="E135" s="6"/>
      <c r="G135" s="19"/>
      <c r="J135" s="1"/>
      <c r="K135" s="1"/>
      <c r="L135" s="1"/>
      <c r="M135" s="1"/>
      <c r="O135" s="1"/>
    </row>
    <row r="136" spans="2:15" ht="15.75" customHeight="1" x14ac:dyDescent="0.55000000000000004">
      <c r="B136" s="6"/>
      <c r="C136" s="6"/>
      <c r="D136"/>
      <c r="E136" s="6"/>
      <c r="G136" s="19"/>
      <c r="J136" s="1"/>
      <c r="K136" s="1"/>
      <c r="L136" s="1"/>
      <c r="M136" s="1"/>
      <c r="O136" s="1"/>
    </row>
    <row r="137" spans="2:15" ht="15.75" customHeight="1" x14ac:dyDescent="0.55000000000000004">
      <c r="B137" s="6"/>
      <c r="C137" s="6"/>
      <c r="D137"/>
      <c r="E137" s="6"/>
      <c r="G137" s="19"/>
      <c r="J137" s="1"/>
      <c r="K137" s="1"/>
      <c r="L137" s="1"/>
      <c r="M137" s="1"/>
      <c r="O137" s="1"/>
    </row>
    <row r="138" spans="2:15" ht="15.75" customHeight="1" x14ac:dyDescent="0.55000000000000004">
      <c r="B138" s="6"/>
      <c r="C138" s="6"/>
      <c r="D138"/>
      <c r="E138" s="6"/>
      <c r="G138" s="19"/>
      <c r="J138" s="1"/>
      <c r="K138" s="1"/>
      <c r="L138" s="1"/>
      <c r="M138" s="1"/>
      <c r="O138" s="1"/>
    </row>
    <row r="139" spans="2:15" ht="15.75" customHeight="1" x14ac:dyDescent="0.55000000000000004">
      <c r="B139" s="6"/>
      <c r="C139" s="6"/>
      <c r="D139"/>
      <c r="E139" s="6"/>
      <c r="G139" s="19"/>
      <c r="J139" s="1"/>
      <c r="K139" s="1"/>
      <c r="L139" s="1"/>
      <c r="M139" s="1"/>
      <c r="O139" s="1"/>
    </row>
    <row r="140" spans="2:15" ht="15.75" customHeight="1" x14ac:dyDescent="0.55000000000000004">
      <c r="B140" s="6"/>
      <c r="C140" s="6"/>
      <c r="D140"/>
      <c r="E140" s="6"/>
      <c r="G140" s="19"/>
      <c r="J140" s="1"/>
      <c r="K140" s="1"/>
      <c r="L140" s="1"/>
      <c r="M140" s="1"/>
      <c r="O140" s="1"/>
    </row>
    <row r="141" spans="2:15" ht="15.75" customHeight="1" x14ac:dyDescent="0.55000000000000004">
      <c r="B141" s="6"/>
      <c r="C141" s="6"/>
      <c r="D141"/>
      <c r="E141" s="6"/>
      <c r="G141" s="19"/>
      <c r="J141" s="1"/>
      <c r="K141" s="1"/>
      <c r="L141" s="1"/>
      <c r="M141" s="1"/>
      <c r="O141" s="1"/>
    </row>
    <row r="142" spans="2:15" ht="15.75" customHeight="1" x14ac:dyDescent="0.55000000000000004">
      <c r="B142" s="6"/>
      <c r="C142" s="6"/>
      <c r="D142"/>
      <c r="E142" s="6"/>
      <c r="G142" s="19"/>
      <c r="J142" s="1"/>
      <c r="K142" s="1"/>
      <c r="L142" s="1"/>
      <c r="M142" s="1"/>
      <c r="O142" s="1"/>
    </row>
    <row r="143" spans="2:15" ht="15.75" customHeight="1" x14ac:dyDescent="0.55000000000000004">
      <c r="B143" s="6"/>
      <c r="C143" s="6"/>
      <c r="D143"/>
      <c r="E143" s="6"/>
      <c r="G143" s="19"/>
      <c r="J143" s="1"/>
      <c r="K143" s="1"/>
      <c r="L143" s="1"/>
      <c r="M143" s="1"/>
      <c r="O143" s="1"/>
    </row>
    <row r="144" spans="2:15" ht="15.75" customHeight="1" x14ac:dyDescent="0.55000000000000004">
      <c r="B144" s="6"/>
      <c r="C144" s="6"/>
      <c r="D144"/>
      <c r="E144" s="6"/>
      <c r="G144" s="19"/>
      <c r="J144" s="1"/>
      <c r="K144" s="1"/>
      <c r="L144" s="1"/>
      <c r="M144" s="1"/>
      <c r="O144" s="1"/>
    </row>
    <row r="145" spans="2:15" ht="15.75" customHeight="1" x14ac:dyDescent="0.55000000000000004">
      <c r="B145" s="6"/>
      <c r="C145" s="6"/>
      <c r="D145"/>
      <c r="E145" s="6"/>
      <c r="G145" s="19"/>
      <c r="J145" s="1"/>
      <c r="K145" s="1"/>
      <c r="L145" s="1"/>
      <c r="M145" s="1"/>
      <c r="O145" s="1"/>
    </row>
    <row r="146" spans="2:15" ht="15.75" customHeight="1" x14ac:dyDescent="0.55000000000000004">
      <c r="B146" s="6"/>
      <c r="C146" s="6"/>
      <c r="D146"/>
      <c r="E146" s="6"/>
      <c r="G146" s="19"/>
      <c r="J146" s="1"/>
      <c r="K146" s="1"/>
      <c r="L146" s="1"/>
      <c r="M146" s="1"/>
      <c r="O146" s="1"/>
    </row>
    <row r="147" spans="2:15" ht="15.75" customHeight="1" x14ac:dyDescent="0.55000000000000004">
      <c r="B147" s="6"/>
      <c r="C147" s="6"/>
      <c r="D147"/>
      <c r="E147" s="6"/>
      <c r="G147" s="19"/>
      <c r="J147" s="1"/>
      <c r="K147" s="1"/>
      <c r="L147" s="1"/>
      <c r="M147" s="1"/>
      <c r="O147" s="1"/>
    </row>
    <row r="148" spans="2:15" ht="15.75" customHeight="1" x14ac:dyDescent="0.55000000000000004">
      <c r="B148" s="6"/>
      <c r="C148" s="6"/>
      <c r="D148"/>
      <c r="E148" s="6"/>
      <c r="G148" s="19"/>
      <c r="J148" s="1"/>
      <c r="K148" s="1"/>
      <c r="L148" s="1"/>
      <c r="M148" s="1"/>
      <c r="O148" s="1"/>
    </row>
    <row r="149" spans="2:15" ht="15.75" customHeight="1" x14ac:dyDescent="0.55000000000000004">
      <c r="B149" s="6"/>
      <c r="C149" s="6"/>
      <c r="D149"/>
      <c r="E149" s="6"/>
      <c r="G149" s="19"/>
      <c r="J149" s="1"/>
      <c r="K149" s="1"/>
      <c r="L149" s="1"/>
      <c r="M149" s="1"/>
      <c r="O149" s="1"/>
    </row>
    <row r="150" spans="2:15" ht="15.75" customHeight="1" x14ac:dyDescent="0.55000000000000004">
      <c r="B150" s="6"/>
      <c r="C150" s="6"/>
      <c r="D150"/>
      <c r="E150" s="6"/>
      <c r="G150" s="19"/>
      <c r="J150" s="1"/>
      <c r="K150" s="1"/>
      <c r="L150" s="1"/>
      <c r="M150" s="1"/>
      <c r="O150" s="1"/>
    </row>
    <row r="151" spans="2:15" ht="15.75" customHeight="1" x14ac:dyDescent="0.55000000000000004">
      <c r="B151" s="6"/>
      <c r="C151" s="6"/>
      <c r="D151"/>
      <c r="E151" s="6"/>
      <c r="G151" s="19"/>
      <c r="J151" s="1"/>
      <c r="K151" s="1"/>
      <c r="L151" s="1"/>
      <c r="M151" s="1"/>
      <c r="O151" s="1"/>
    </row>
    <row r="152" spans="2:15" ht="15.75" customHeight="1" x14ac:dyDescent="0.55000000000000004">
      <c r="B152" s="6"/>
      <c r="C152" s="6"/>
      <c r="D152"/>
      <c r="E152" s="6"/>
      <c r="G152" s="19"/>
      <c r="J152" s="1"/>
      <c r="K152" s="1"/>
      <c r="L152" s="1"/>
      <c r="M152" s="1"/>
      <c r="O152" s="1"/>
    </row>
    <row r="153" spans="2:15" ht="15.75" customHeight="1" x14ac:dyDescent="0.55000000000000004">
      <c r="B153" s="6"/>
      <c r="C153" s="6"/>
      <c r="D153"/>
      <c r="E153" s="6"/>
      <c r="G153" s="19"/>
      <c r="J153" s="1"/>
      <c r="K153" s="1"/>
      <c r="L153" s="1"/>
      <c r="M153" s="1"/>
      <c r="O153" s="1"/>
    </row>
    <row r="154" spans="2:15" ht="15.75" customHeight="1" x14ac:dyDescent="0.55000000000000004">
      <c r="B154" s="6"/>
      <c r="C154" s="6"/>
      <c r="D154"/>
      <c r="E154" s="6"/>
      <c r="G154" s="19"/>
      <c r="J154" s="1"/>
      <c r="K154" s="1"/>
      <c r="L154" s="1"/>
      <c r="M154" s="1"/>
      <c r="O154" s="1"/>
    </row>
    <row r="155" spans="2:15" ht="15.75" customHeight="1" x14ac:dyDescent="0.55000000000000004">
      <c r="B155" s="6"/>
      <c r="C155" s="6"/>
      <c r="D155"/>
      <c r="E155" s="6"/>
      <c r="G155" s="19"/>
      <c r="J155" s="1"/>
      <c r="K155" s="1"/>
      <c r="L155" s="1"/>
      <c r="M155" s="1"/>
      <c r="O155" s="1"/>
    </row>
    <row r="156" spans="2:15" ht="15.75" customHeight="1" x14ac:dyDescent="0.55000000000000004">
      <c r="B156" s="6"/>
      <c r="C156" s="6"/>
      <c r="D156"/>
      <c r="E156" s="6"/>
      <c r="G156" s="19"/>
      <c r="J156" s="1"/>
      <c r="K156" s="1"/>
      <c r="L156" s="1"/>
      <c r="M156" s="1"/>
      <c r="O156" s="1"/>
    </row>
    <row r="157" spans="2:15" ht="15.75" customHeight="1" x14ac:dyDescent="0.55000000000000004">
      <c r="B157" s="6"/>
      <c r="C157" s="6"/>
      <c r="D157"/>
      <c r="E157" s="6"/>
      <c r="G157" s="19"/>
      <c r="J157" s="1"/>
      <c r="K157" s="1"/>
      <c r="L157" s="1"/>
      <c r="M157" s="1"/>
      <c r="O157" s="1"/>
    </row>
    <row r="158" spans="2:15" ht="15.75" customHeight="1" x14ac:dyDescent="0.55000000000000004">
      <c r="B158" s="6"/>
      <c r="C158" s="6"/>
      <c r="D158"/>
      <c r="E158" s="6"/>
      <c r="G158" s="19"/>
      <c r="J158" s="1"/>
      <c r="K158" s="1"/>
      <c r="L158" s="1"/>
      <c r="M158" s="1"/>
      <c r="O158" s="1"/>
    </row>
    <row r="159" spans="2:15" ht="15.75" customHeight="1" x14ac:dyDescent="0.55000000000000004">
      <c r="B159" s="6"/>
      <c r="C159" s="6"/>
      <c r="D159"/>
      <c r="E159" s="6"/>
      <c r="G159" s="19"/>
      <c r="J159" s="1"/>
      <c r="K159" s="1"/>
      <c r="L159" s="1"/>
      <c r="M159" s="1"/>
      <c r="O159" s="1"/>
    </row>
    <row r="160" spans="2:15" ht="15.75" customHeight="1" x14ac:dyDescent="0.55000000000000004">
      <c r="B160" s="6"/>
      <c r="C160" s="6"/>
      <c r="D160"/>
      <c r="E160" s="6"/>
      <c r="G160" s="19"/>
      <c r="J160" s="1"/>
      <c r="K160" s="1"/>
      <c r="L160" s="1"/>
      <c r="M160" s="1"/>
      <c r="O160" s="1"/>
    </row>
    <row r="161" spans="2:15" ht="15.75" customHeight="1" x14ac:dyDescent="0.55000000000000004">
      <c r="B161" s="6"/>
      <c r="C161" s="6"/>
      <c r="D161"/>
      <c r="E161" s="6"/>
      <c r="G161" s="19"/>
      <c r="J161" s="1"/>
      <c r="K161" s="1"/>
      <c r="L161" s="1"/>
      <c r="M161" s="1"/>
      <c r="O161" s="1"/>
    </row>
    <row r="162" spans="2:15" ht="15.75" customHeight="1" x14ac:dyDescent="0.55000000000000004">
      <c r="B162" s="6"/>
      <c r="C162" s="6"/>
      <c r="D162"/>
      <c r="E162" s="6"/>
      <c r="G162" s="19"/>
      <c r="J162" s="1"/>
      <c r="K162" s="1"/>
      <c r="L162" s="1"/>
      <c r="M162" s="1"/>
      <c r="O162" s="1"/>
    </row>
    <row r="163" spans="2:15" ht="15.75" customHeight="1" x14ac:dyDescent="0.55000000000000004">
      <c r="B163" s="6"/>
      <c r="C163" s="6"/>
      <c r="D163"/>
      <c r="E163" s="6"/>
      <c r="G163" s="19"/>
      <c r="J163" s="1"/>
      <c r="K163" s="1"/>
      <c r="L163" s="1"/>
      <c r="M163" s="1"/>
      <c r="O163" s="1"/>
    </row>
    <row r="164" spans="2:15" ht="15.75" customHeight="1" x14ac:dyDescent="0.55000000000000004">
      <c r="B164" s="6"/>
      <c r="C164" s="6"/>
      <c r="D164"/>
      <c r="E164" s="6"/>
      <c r="G164" s="19"/>
      <c r="J164" s="1"/>
      <c r="K164" s="1"/>
      <c r="L164" s="1"/>
      <c r="M164" s="1"/>
      <c r="O164" s="1"/>
    </row>
    <row r="165" spans="2:15" ht="15.75" customHeight="1" x14ac:dyDescent="0.55000000000000004">
      <c r="B165" s="6"/>
      <c r="C165" s="6"/>
      <c r="D165"/>
      <c r="E165" s="6"/>
      <c r="G165" s="19"/>
      <c r="J165" s="1"/>
      <c r="K165" s="1"/>
      <c r="L165" s="1"/>
      <c r="M165" s="1"/>
      <c r="O165" s="1"/>
    </row>
    <row r="166" spans="2:15" ht="15.75" customHeight="1" x14ac:dyDescent="0.55000000000000004">
      <c r="B166" s="6"/>
      <c r="C166" s="6"/>
      <c r="D166"/>
      <c r="E166" s="6"/>
      <c r="G166" s="19"/>
      <c r="J166" s="1"/>
      <c r="K166" s="1"/>
      <c r="L166" s="1"/>
      <c r="M166" s="1"/>
      <c r="O166" s="1"/>
    </row>
    <row r="167" spans="2:15" ht="15.75" customHeight="1" x14ac:dyDescent="0.55000000000000004">
      <c r="B167" s="6"/>
      <c r="C167" s="6"/>
      <c r="D167"/>
      <c r="E167" s="6"/>
      <c r="G167" s="19"/>
      <c r="J167" s="1"/>
      <c r="K167" s="1"/>
      <c r="L167" s="1"/>
      <c r="M167" s="1"/>
      <c r="O167" s="1"/>
    </row>
    <row r="168" spans="2:15" ht="15.75" customHeight="1" x14ac:dyDescent="0.55000000000000004">
      <c r="B168" s="6"/>
      <c r="C168" s="6"/>
      <c r="D168"/>
      <c r="E168" s="6"/>
      <c r="G168" s="19"/>
      <c r="J168" s="1"/>
      <c r="K168" s="1"/>
      <c r="L168" s="1"/>
      <c r="M168" s="1"/>
      <c r="O168" s="1"/>
    </row>
    <row r="169" spans="2:15" ht="15.75" customHeight="1" x14ac:dyDescent="0.55000000000000004">
      <c r="B169" s="6"/>
      <c r="C169" s="6"/>
      <c r="D169"/>
      <c r="E169" s="6"/>
      <c r="G169" s="19"/>
      <c r="J169" s="1"/>
      <c r="K169" s="1"/>
      <c r="L169" s="1"/>
      <c r="M169" s="1"/>
      <c r="O169" s="1"/>
    </row>
    <row r="170" spans="2:15" ht="15.75" customHeight="1" x14ac:dyDescent="0.55000000000000004">
      <c r="B170" s="6"/>
      <c r="C170" s="6"/>
      <c r="D170"/>
      <c r="E170" s="6"/>
      <c r="G170" s="19"/>
      <c r="J170" s="1"/>
      <c r="K170" s="1"/>
      <c r="L170" s="1"/>
      <c r="M170" s="1"/>
      <c r="O170" s="1"/>
    </row>
    <row r="171" spans="2:15" ht="15.75" customHeight="1" x14ac:dyDescent="0.55000000000000004">
      <c r="B171" s="6"/>
      <c r="C171" s="6"/>
      <c r="D171"/>
      <c r="E171" s="6"/>
      <c r="G171" s="19"/>
      <c r="J171" s="1"/>
      <c r="K171" s="1"/>
      <c r="L171" s="1"/>
      <c r="M171" s="1"/>
      <c r="O171" s="1"/>
    </row>
    <row r="172" spans="2:15" ht="15.75" customHeight="1" x14ac:dyDescent="0.55000000000000004">
      <c r="B172" s="6"/>
      <c r="C172" s="6"/>
      <c r="D172"/>
      <c r="E172" s="6"/>
      <c r="G172" s="19"/>
      <c r="J172" s="1"/>
      <c r="K172" s="1"/>
      <c r="L172" s="1"/>
      <c r="M172" s="1"/>
      <c r="O172" s="1"/>
    </row>
    <row r="173" spans="2:15" ht="15.75" customHeight="1" x14ac:dyDescent="0.55000000000000004">
      <c r="B173" s="6"/>
      <c r="C173" s="6"/>
      <c r="D173"/>
      <c r="E173" s="6"/>
      <c r="G173" s="19"/>
      <c r="J173" s="1"/>
      <c r="K173" s="1"/>
      <c r="L173" s="1"/>
      <c r="M173" s="1"/>
      <c r="O173" s="1"/>
    </row>
    <row r="174" spans="2:15" ht="15.75" customHeight="1" x14ac:dyDescent="0.55000000000000004">
      <c r="B174" s="6"/>
      <c r="C174" s="6"/>
      <c r="D174"/>
      <c r="E174" s="6"/>
      <c r="G174" s="19"/>
      <c r="J174" s="1"/>
      <c r="K174" s="1"/>
      <c r="L174" s="1"/>
      <c r="M174" s="1"/>
      <c r="O174" s="1"/>
    </row>
    <row r="175" spans="2:15" ht="15.75" customHeight="1" x14ac:dyDescent="0.55000000000000004">
      <c r="B175" s="6"/>
      <c r="C175" s="6"/>
      <c r="D175"/>
      <c r="E175" s="6"/>
      <c r="G175" s="19"/>
      <c r="J175" s="1"/>
      <c r="K175" s="1"/>
      <c r="L175" s="1"/>
      <c r="M175" s="1"/>
      <c r="O175" s="1"/>
    </row>
    <row r="176" spans="2:15" ht="15.75" customHeight="1" x14ac:dyDescent="0.55000000000000004">
      <c r="B176" s="6"/>
      <c r="C176" s="6"/>
      <c r="D176"/>
      <c r="E176" s="6"/>
      <c r="G176" s="19"/>
      <c r="J176" s="1"/>
      <c r="K176" s="1"/>
      <c r="L176" s="1"/>
      <c r="M176" s="1"/>
      <c r="O176" s="1"/>
    </row>
    <row r="177" spans="2:15" ht="15.75" customHeight="1" x14ac:dyDescent="0.55000000000000004">
      <c r="B177" s="6"/>
      <c r="C177" s="6"/>
      <c r="D177"/>
      <c r="E177" s="6"/>
      <c r="G177" s="19"/>
      <c r="J177" s="1"/>
      <c r="K177" s="1"/>
      <c r="L177" s="1"/>
      <c r="M177" s="1"/>
      <c r="O177" s="1"/>
    </row>
    <row r="178" spans="2:15" ht="15.75" customHeight="1" x14ac:dyDescent="0.55000000000000004">
      <c r="B178" s="6"/>
      <c r="C178" s="6"/>
      <c r="D178"/>
      <c r="E178" s="6"/>
      <c r="G178" s="19"/>
      <c r="J178" s="1"/>
      <c r="K178" s="1"/>
      <c r="L178" s="1"/>
      <c r="M178" s="1"/>
      <c r="O178" s="1"/>
    </row>
    <row r="179" spans="2:15" ht="15.75" customHeight="1" x14ac:dyDescent="0.55000000000000004">
      <c r="B179" s="6"/>
      <c r="C179" s="6"/>
      <c r="D179"/>
      <c r="E179" s="6"/>
      <c r="G179" s="19"/>
      <c r="J179" s="1"/>
      <c r="K179" s="1"/>
      <c r="L179" s="1"/>
      <c r="M179" s="1"/>
      <c r="O179" s="1"/>
    </row>
    <row r="180" spans="2:15" ht="15.75" customHeight="1" x14ac:dyDescent="0.55000000000000004">
      <c r="B180" s="6"/>
      <c r="C180" s="6"/>
      <c r="D180"/>
      <c r="E180" s="6"/>
      <c r="G180" s="19"/>
      <c r="J180" s="1"/>
      <c r="K180" s="1"/>
      <c r="L180" s="1"/>
      <c r="M180" s="1"/>
      <c r="O180" s="1"/>
    </row>
    <row r="181" spans="2:15" ht="15.75" customHeight="1" x14ac:dyDescent="0.55000000000000004">
      <c r="B181" s="6"/>
      <c r="C181" s="6"/>
      <c r="D181"/>
      <c r="E181" s="6"/>
      <c r="G181" s="19"/>
      <c r="J181" s="1"/>
      <c r="K181" s="1"/>
      <c r="L181" s="1"/>
      <c r="M181" s="1"/>
      <c r="O181" s="1"/>
    </row>
    <row r="182" spans="2:15" ht="15.75" customHeight="1" x14ac:dyDescent="0.55000000000000004">
      <c r="B182" s="6"/>
      <c r="C182" s="6"/>
      <c r="D182"/>
      <c r="E182" s="6"/>
      <c r="G182" s="19"/>
      <c r="J182" s="1"/>
      <c r="K182" s="1"/>
      <c r="L182" s="1"/>
      <c r="M182" s="1"/>
      <c r="O182" s="1"/>
    </row>
    <row r="183" spans="2:15" ht="15.75" customHeight="1" x14ac:dyDescent="0.55000000000000004">
      <c r="B183" s="6"/>
      <c r="C183" s="6"/>
      <c r="D183"/>
      <c r="E183" s="6"/>
      <c r="G183" s="19"/>
      <c r="J183" s="1"/>
      <c r="K183" s="1"/>
      <c r="L183" s="1"/>
      <c r="M183" s="1"/>
      <c r="O183" s="1"/>
    </row>
    <row r="184" spans="2:15" ht="15.75" customHeight="1" x14ac:dyDescent="0.55000000000000004">
      <c r="B184" s="6"/>
      <c r="C184" s="6"/>
      <c r="D184"/>
      <c r="E184" s="6"/>
      <c r="G184" s="19"/>
      <c r="J184" s="1"/>
      <c r="K184" s="1"/>
      <c r="L184" s="1"/>
      <c r="M184" s="1"/>
      <c r="O184" s="1"/>
    </row>
    <row r="185" spans="2:15" ht="15.75" customHeight="1" x14ac:dyDescent="0.55000000000000004">
      <c r="B185" s="6"/>
      <c r="C185" s="6"/>
      <c r="D185"/>
      <c r="E185" s="6"/>
      <c r="G185" s="19"/>
      <c r="J185" s="1"/>
      <c r="K185" s="1"/>
      <c r="L185" s="1"/>
      <c r="M185" s="1"/>
      <c r="O185" s="1"/>
    </row>
    <row r="186" spans="2:15" ht="15.75" customHeight="1" x14ac:dyDescent="0.55000000000000004">
      <c r="B186" s="6"/>
      <c r="C186" s="6"/>
      <c r="D186"/>
      <c r="E186" s="6"/>
      <c r="G186" s="19"/>
      <c r="J186" s="1"/>
      <c r="K186" s="1"/>
      <c r="L186" s="1"/>
      <c r="M186" s="1"/>
      <c r="O186" s="1"/>
    </row>
    <row r="187" spans="2:15" ht="15.75" customHeight="1" x14ac:dyDescent="0.55000000000000004">
      <c r="B187" s="6"/>
      <c r="C187" s="6"/>
      <c r="D187"/>
      <c r="E187" s="6"/>
      <c r="G187" s="19"/>
      <c r="J187" s="1"/>
      <c r="K187" s="1"/>
      <c r="L187" s="1"/>
      <c r="M187" s="1"/>
      <c r="O187" s="1"/>
    </row>
    <row r="188" spans="2:15" ht="15.75" customHeight="1" x14ac:dyDescent="0.55000000000000004">
      <c r="B188" s="6"/>
      <c r="C188" s="6"/>
      <c r="D188"/>
      <c r="E188" s="6"/>
      <c r="G188" s="19"/>
      <c r="J188" s="1"/>
      <c r="K188" s="1"/>
      <c r="L188" s="1"/>
      <c r="M188" s="1"/>
      <c r="O188" s="1"/>
    </row>
    <row r="189" spans="2:15" ht="15.75" customHeight="1" x14ac:dyDescent="0.55000000000000004">
      <c r="B189" s="6"/>
      <c r="C189" s="6"/>
      <c r="D189"/>
      <c r="E189" s="6"/>
      <c r="G189" s="19"/>
      <c r="J189" s="1"/>
      <c r="K189" s="1"/>
      <c r="L189" s="1"/>
      <c r="M189" s="1"/>
      <c r="O189" s="1"/>
    </row>
    <row r="190" spans="2:15" ht="15.75" customHeight="1" x14ac:dyDescent="0.55000000000000004">
      <c r="B190" s="6"/>
      <c r="C190" s="6"/>
      <c r="D190"/>
      <c r="E190" s="6"/>
      <c r="G190" s="19"/>
      <c r="J190" s="1"/>
      <c r="K190" s="1"/>
      <c r="L190" s="1"/>
      <c r="M190" s="1"/>
      <c r="O190" s="1"/>
    </row>
    <row r="191" spans="2:15" ht="15.75" customHeight="1" x14ac:dyDescent="0.55000000000000004">
      <c r="B191" s="6"/>
      <c r="C191" s="6"/>
      <c r="D191"/>
      <c r="E191" s="6"/>
      <c r="G191" s="19"/>
      <c r="J191" s="1"/>
      <c r="K191" s="1"/>
      <c r="L191" s="1"/>
      <c r="M191" s="1"/>
      <c r="O191" s="1"/>
    </row>
    <row r="192" spans="2:15" ht="15.75" customHeight="1" x14ac:dyDescent="0.55000000000000004">
      <c r="B192" s="6"/>
      <c r="C192" s="6"/>
      <c r="D192"/>
      <c r="E192" s="6"/>
      <c r="G192" s="19"/>
      <c r="J192" s="1"/>
      <c r="K192" s="1"/>
      <c r="L192" s="1"/>
      <c r="M192" s="1"/>
      <c r="O192" s="1"/>
    </row>
    <row r="193" spans="2:15" ht="15.75" customHeight="1" x14ac:dyDescent="0.55000000000000004">
      <c r="B193" s="6"/>
      <c r="C193" s="6"/>
      <c r="D193"/>
      <c r="E193" s="6"/>
      <c r="G193" s="19"/>
      <c r="J193" s="1"/>
      <c r="K193" s="1"/>
      <c r="L193" s="1"/>
      <c r="M193" s="1"/>
      <c r="O193" s="1"/>
    </row>
    <row r="194" spans="2:15" ht="15.75" customHeight="1" x14ac:dyDescent="0.55000000000000004">
      <c r="B194" s="6"/>
      <c r="C194" s="6"/>
      <c r="D194"/>
      <c r="E194" s="6"/>
      <c r="G194" s="19"/>
      <c r="J194" s="1"/>
      <c r="K194" s="1"/>
      <c r="L194" s="1"/>
      <c r="M194" s="1"/>
      <c r="O194" s="1"/>
    </row>
    <row r="195" spans="2:15" ht="15.75" customHeight="1" x14ac:dyDescent="0.55000000000000004">
      <c r="B195" s="6"/>
      <c r="C195" s="6"/>
      <c r="D195"/>
      <c r="E195" s="6"/>
      <c r="G195" s="19"/>
      <c r="J195" s="1"/>
      <c r="K195" s="1"/>
      <c r="L195" s="1"/>
      <c r="M195" s="1"/>
      <c r="O195" s="1"/>
    </row>
    <row r="196" spans="2:15" ht="15.75" customHeight="1" x14ac:dyDescent="0.55000000000000004">
      <c r="B196" s="6"/>
      <c r="C196" s="6"/>
      <c r="D196"/>
      <c r="E196" s="6"/>
      <c r="G196" s="19"/>
      <c r="J196" s="1"/>
      <c r="K196" s="1"/>
      <c r="L196" s="1"/>
      <c r="M196" s="1"/>
      <c r="O196" s="1"/>
    </row>
    <row r="197" spans="2:15" ht="15.75" customHeight="1" x14ac:dyDescent="0.55000000000000004">
      <c r="B197" s="6"/>
      <c r="C197" s="6"/>
      <c r="D197"/>
      <c r="E197" s="6"/>
      <c r="G197" s="19"/>
      <c r="J197" s="1"/>
      <c r="K197" s="1"/>
      <c r="L197" s="1"/>
      <c r="M197" s="1"/>
      <c r="O197" s="1"/>
    </row>
    <row r="198" spans="2:15" ht="15.75" customHeight="1" x14ac:dyDescent="0.55000000000000004">
      <c r="B198" s="6"/>
      <c r="C198" s="6"/>
      <c r="D198"/>
      <c r="E198" s="6"/>
      <c r="G198" s="19"/>
      <c r="J198" s="1"/>
      <c r="K198" s="1"/>
      <c r="L198" s="1"/>
      <c r="M198" s="1"/>
      <c r="O198" s="1"/>
    </row>
    <row r="199" spans="2:15" ht="15.75" customHeight="1" x14ac:dyDescent="0.55000000000000004">
      <c r="B199" s="6"/>
      <c r="C199" s="6"/>
      <c r="D199"/>
      <c r="E199" s="6"/>
      <c r="G199" s="19"/>
      <c r="J199" s="1"/>
      <c r="K199" s="1"/>
      <c r="L199" s="1"/>
      <c r="M199" s="1"/>
      <c r="O199" s="1"/>
    </row>
    <row r="200" spans="2:15" ht="15.75" customHeight="1" x14ac:dyDescent="0.55000000000000004">
      <c r="B200" s="6"/>
      <c r="C200" s="6"/>
      <c r="D200"/>
      <c r="E200" s="6"/>
      <c r="G200" s="19"/>
      <c r="J200" s="1"/>
      <c r="K200" s="1"/>
      <c r="L200" s="1"/>
      <c r="M200" s="1"/>
      <c r="O200" s="1"/>
    </row>
    <row r="201" spans="2:15" ht="15.75" customHeight="1" x14ac:dyDescent="0.55000000000000004">
      <c r="B201" s="6"/>
      <c r="C201" s="6"/>
      <c r="D201"/>
      <c r="E201" s="6"/>
      <c r="G201" s="19"/>
      <c r="J201" s="1"/>
      <c r="K201" s="1"/>
      <c r="L201" s="1"/>
      <c r="M201" s="1"/>
      <c r="O201" s="1"/>
    </row>
    <row r="202" spans="2:15" ht="15.75" customHeight="1" x14ac:dyDescent="0.55000000000000004">
      <c r="B202" s="6"/>
      <c r="C202" s="6"/>
      <c r="D202"/>
      <c r="E202" s="6"/>
      <c r="G202" s="19"/>
      <c r="J202" s="1"/>
      <c r="K202" s="1"/>
      <c r="L202" s="1"/>
      <c r="M202" s="1"/>
      <c r="O202" s="1"/>
    </row>
    <row r="203" spans="2:15" ht="15.75" customHeight="1" x14ac:dyDescent="0.55000000000000004">
      <c r="B203" s="6"/>
      <c r="C203" s="6"/>
      <c r="D203"/>
      <c r="E203" s="6"/>
      <c r="G203" s="19"/>
      <c r="J203" s="1"/>
      <c r="K203" s="1"/>
      <c r="L203" s="1"/>
      <c r="M203" s="1"/>
      <c r="O203" s="1"/>
    </row>
    <row r="204" spans="2:15" ht="15.75" customHeight="1" x14ac:dyDescent="0.55000000000000004">
      <c r="B204" s="6"/>
      <c r="C204" s="6"/>
      <c r="D204"/>
      <c r="E204" s="6"/>
      <c r="G204" s="19"/>
      <c r="J204" s="1"/>
      <c r="K204" s="1"/>
      <c r="L204" s="1"/>
      <c r="M204" s="1"/>
      <c r="O204" s="1"/>
    </row>
    <row r="205" spans="2:15" ht="15.75" customHeight="1" x14ac:dyDescent="0.55000000000000004">
      <c r="B205" s="6"/>
      <c r="C205" s="6"/>
      <c r="D205"/>
      <c r="E205" s="6"/>
      <c r="G205" s="19"/>
      <c r="J205" s="1"/>
      <c r="K205" s="1"/>
      <c r="L205" s="1"/>
      <c r="M205" s="1"/>
      <c r="O205" s="1"/>
    </row>
    <row r="206" spans="2:15" ht="15.75" customHeight="1" x14ac:dyDescent="0.55000000000000004">
      <c r="B206" s="6"/>
      <c r="C206" s="6"/>
      <c r="D206"/>
      <c r="E206" s="6"/>
      <c r="G206" s="19"/>
      <c r="J206" s="1"/>
      <c r="K206" s="1"/>
      <c r="L206" s="1"/>
      <c r="M206" s="1"/>
      <c r="O206" s="1"/>
    </row>
    <row r="207" spans="2:15" ht="15.75" customHeight="1" x14ac:dyDescent="0.55000000000000004">
      <c r="B207" s="6"/>
      <c r="C207" s="6"/>
      <c r="D207"/>
      <c r="E207" s="6"/>
      <c r="G207" s="19"/>
      <c r="J207" s="1"/>
      <c r="K207" s="1"/>
      <c r="L207" s="1"/>
      <c r="M207" s="1"/>
      <c r="O207" s="1"/>
    </row>
    <row r="208" spans="2:15" ht="15.75" customHeight="1" x14ac:dyDescent="0.55000000000000004">
      <c r="B208" s="6"/>
      <c r="C208" s="6"/>
      <c r="D208"/>
      <c r="E208" s="6"/>
      <c r="G208" s="19"/>
      <c r="J208" s="1"/>
      <c r="K208" s="1"/>
      <c r="L208" s="1"/>
      <c r="M208" s="1"/>
      <c r="O208" s="1"/>
    </row>
    <row r="209" spans="2:15" ht="15.75" customHeight="1" x14ac:dyDescent="0.55000000000000004">
      <c r="B209" s="6"/>
      <c r="C209" s="6"/>
      <c r="D209"/>
      <c r="E209" s="6"/>
      <c r="G209" s="19"/>
      <c r="J209" s="1"/>
      <c r="K209" s="1"/>
      <c r="L209" s="1"/>
      <c r="M209" s="1"/>
      <c r="O209" s="1"/>
    </row>
    <row r="210" spans="2:15" ht="15.75" customHeight="1" x14ac:dyDescent="0.55000000000000004">
      <c r="B210" s="6"/>
      <c r="C210" s="6"/>
      <c r="D210"/>
      <c r="E210" s="6"/>
      <c r="G210" s="19"/>
      <c r="J210" s="1"/>
      <c r="K210" s="1"/>
      <c r="L210" s="1"/>
      <c r="M210" s="1"/>
      <c r="O210" s="1"/>
    </row>
    <row r="211" spans="2:15" ht="15.75" customHeight="1" x14ac:dyDescent="0.55000000000000004">
      <c r="B211" s="6"/>
      <c r="C211" s="6"/>
      <c r="D211"/>
      <c r="E211" s="6"/>
      <c r="G211" s="19"/>
      <c r="J211" s="1"/>
      <c r="K211" s="1"/>
      <c r="L211" s="1"/>
      <c r="M211" s="1"/>
      <c r="O211" s="1"/>
    </row>
    <row r="212" spans="2:15" ht="15.75" customHeight="1" x14ac:dyDescent="0.55000000000000004">
      <c r="B212" s="6"/>
      <c r="C212" s="6"/>
      <c r="D212"/>
      <c r="E212" s="6"/>
      <c r="G212" s="19"/>
      <c r="J212" s="1"/>
      <c r="K212" s="1"/>
      <c r="L212" s="1"/>
      <c r="M212" s="1"/>
      <c r="O212" s="1"/>
    </row>
    <row r="213" spans="2:15" ht="15.75" customHeight="1" x14ac:dyDescent="0.55000000000000004">
      <c r="B213" s="6"/>
      <c r="C213" s="6"/>
      <c r="D213"/>
      <c r="E213" s="6"/>
      <c r="G213" s="19"/>
      <c r="J213" s="1"/>
      <c r="K213" s="1"/>
      <c r="L213" s="1"/>
      <c r="M213" s="1"/>
      <c r="O213" s="1"/>
    </row>
    <row r="214" spans="2:15" ht="15.75" customHeight="1" x14ac:dyDescent="0.55000000000000004">
      <c r="B214" s="6"/>
      <c r="C214" s="6"/>
      <c r="D214"/>
      <c r="E214" s="6"/>
      <c r="G214" s="19"/>
      <c r="J214" s="1"/>
      <c r="K214" s="1"/>
      <c r="L214" s="1"/>
      <c r="M214" s="1"/>
      <c r="O214" s="1"/>
    </row>
    <row r="215" spans="2:15" ht="15.75" customHeight="1" x14ac:dyDescent="0.55000000000000004">
      <c r="B215" s="6"/>
      <c r="C215" s="6"/>
      <c r="D215"/>
      <c r="E215" s="6"/>
      <c r="G215" s="19"/>
      <c r="J215" s="1"/>
      <c r="K215" s="1"/>
      <c r="L215" s="1"/>
      <c r="M215" s="1"/>
      <c r="O215" s="1"/>
    </row>
    <row r="216" spans="2:15" ht="15.75" customHeight="1" x14ac:dyDescent="0.55000000000000004">
      <c r="B216" s="6"/>
      <c r="C216" s="6"/>
      <c r="D216"/>
      <c r="E216" s="6"/>
      <c r="G216" s="19"/>
      <c r="J216" s="1"/>
      <c r="K216" s="1"/>
      <c r="L216" s="1"/>
      <c r="M216" s="1"/>
      <c r="O216" s="1"/>
    </row>
    <row r="217" spans="2:15" ht="15.75" customHeight="1" x14ac:dyDescent="0.55000000000000004">
      <c r="B217" s="6"/>
      <c r="C217" s="6"/>
      <c r="D217"/>
      <c r="E217" s="6"/>
      <c r="G217" s="19"/>
      <c r="J217" s="1"/>
      <c r="K217" s="1"/>
      <c r="L217" s="1"/>
      <c r="M217" s="1"/>
      <c r="O217" s="1"/>
    </row>
    <row r="218" spans="2:15" ht="15.75" customHeight="1" x14ac:dyDescent="0.55000000000000004">
      <c r="B218" s="6"/>
      <c r="C218" s="6"/>
      <c r="D218"/>
      <c r="E218" s="6"/>
      <c r="G218" s="19"/>
      <c r="J218" s="1"/>
      <c r="K218" s="1"/>
      <c r="L218" s="1"/>
      <c r="M218" s="1"/>
      <c r="O218" s="1"/>
    </row>
    <row r="219" spans="2:15" ht="15.75" customHeight="1" x14ac:dyDescent="0.55000000000000004">
      <c r="B219" s="6"/>
      <c r="C219" s="6"/>
      <c r="D219"/>
      <c r="E219" s="6"/>
      <c r="G219" s="19"/>
      <c r="J219" s="1"/>
      <c r="K219" s="1"/>
      <c r="L219" s="1"/>
      <c r="M219" s="1"/>
      <c r="O219" s="1"/>
    </row>
    <row r="220" spans="2:15" ht="15.75" customHeight="1" x14ac:dyDescent="0.55000000000000004">
      <c r="B220" s="6"/>
      <c r="C220" s="6"/>
      <c r="D220"/>
      <c r="E220" s="6"/>
      <c r="G220" s="19"/>
      <c r="J220" s="1"/>
      <c r="K220" s="1"/>
      <c r="L220" s="1"/>
      <c r="M220" s="1"/>
      <c r="O220" s="1"/>
    </row>
    <row r="221" spans="2:15" ht="15.75" customHeight="1" x14ac:dyDescent="0.55000000000000004">
      <c r="B221" s="6"/>
      <c r="C221" s="6"/>
      <c r="D221"/>
      <c r="E221" s="6"/>
      <c r="G221" s="19"/>
      <c r="J221" s="1"/>
      <c r="K221" s="1"/>
      <c r="L221" s="1"/>
      <c r="M221" s="1"/>
      <c r="O221" s="1"/>
    </row>
    <row r="222" spans="2:15" ht="15.75" customHeight="1" x14ac:dyDescent="0.55000000000000004">
      <c r="B222" s="6"/>
      <c r="C222" s="6"/>
      <c r="D222"/>
      <c r="E222" s="6"/>
      <c r="G222" s="19"/>
      <c r="J222" s="1"/>
      <c r="K222" s="1"/>
      <c r="L222" s="1"/>
      <c r="M222" s="1"/>
      <c r="O222" s="1"/>
    </row>
    <row r="223" spans="2:15" ht="15.75" customHeight="1" x14ac:dyDescent="0.55000000000000004">
      <c r="B223" s="6"/>
      <c r="C223" s="6"/>
      <c r="D223"/>
      <c r="E223" s="6"/>
      <c r="G223" s="19"/>
      <c r="J223" s="1"/>
      <c r="K223" s="1"/>
      <c r="L223" s="1"/>
      <c r="M223" s="1"/>
      <c r="O223" s="1"/>
    </row>
    <row r="224" spans="2:15" ht="15.75" customHeight="1" x14ac:dyDescent="0.55000000000000004">
      <c r="B224" s="6"/>
      <c r="C224" s="6"/>
      <c r="D224"/>
      <c r="E224" s="6"/>
      <c r="G224" s="19"/>
      <c r="J224" s="1"/>
      <c r="K224" s="1"/>
      <c r="L224" s="1"/>
      <c r="M224" s="1"/>
      <c r="O224" s="1"/>
    </row>
    <row r="225" spans="2:15" ht="15.75" customHeight="1" x14ac:dyDescent="0.55000000000000004">
      <c r="B225" s="6"/>
      <c r="C225" s="6"/>
      <c r="D225"/>
      <c r="E225" s="6"/>
      <c r="G225" s="19"/>
      <c r="J225" s="1"/>
      <c r="K225" s="1"/>
      <c r="L225" s="1"/>
      <c r="M225" s="1"/>
      <c r="O225" s="1"/>
    </row>
    <row r="226" spans="2:15" ht="15.75" customHeight="1" x14ac:dyDescent="0.55000000000000004">
      <c r="B226" s="6"/>
      <c r="C226" s="6"/>
      <c r="D226"/>
      <c r="E226" s="6"/>
      <c r="G226" s="19"/>
      <c r="J226" s="1"/>
      <c r="K226" s="1"/>
      <c r="L226" s="1"/>
      <c r="M226" s="1"/>
      <c r="O226" s="1"/>
    </row>
    <row r="227" spans="2:15" ht="15.75" customHeight="1" x14ac:dyDescent="0.55000000000000004">
      <c r="B227" s="6"/>
      <c r="C227" s="6"/>
      <c r="D227"/>
      <c r="E227" s="6"/>
      <c r="G227" s="19"/>
      <c r="J227" s="1"/>
      <c r="K227" s="1"/>
      <c r="L227" s="1"/>
      <c r="M227" s="1"/>
      <c r="O227" s="1"/>
    </row>
    <row r="228" spans="2:15" ht="15.75" customHeight="1" x14ac:dyDescent="0.55000000000000004">
      <c r="B228" s="6"/>
      <c r="C228" s="6"/>
      <c r="D228"/>
      <c r="E228" s="6"/>
      <c r="G228" s="19"/>
      <c r="J228" s="1"/>
      <c r="K228" s="1"/>
      <c r="L228" s="1"/>
      <c r="M228" s="1"/>
      <c r="O228" s="1"/>
    </row>
    <row r="229" spans="2:15" ht="15.75" customHeight="1" x14ac:dyDescent="0.55000000000000004">
      <c r="B229" s="6"/>
      <c r="C229" s="6"/>
      <c r="D229"/>
      <c r="E229" s="6"/>
      <c r="G229" s="19"/>
      <c r="J229" s="1"/>
      <c r="K229" s="1"/>
      <c r="L229" s="1"/>
      <c r="M229" s="1"/>
      <c r="O229" s="1"/>
    </row>
    <row r="230" spans="2:15" ht="15.75" customHeight="1" x14ac:dyDescent="0.55000000000000004">
      <c r="B230" s="6"/>
      <c r="C230" s="6"/>
      <c r="D230"/>
      <c r="E230" s="6"/>
      <c r="G230" s="19"/>
      <c r="J230" s="1"/>
      <c r="K230" s="1"/>
      <c r="L230" s="1"/>
      <c r="M230" s="1"/>
      <c r="O230" s="1"/>
    </row>
    <row r="231" spans="2:15" ht="15.75" customHeight="1" x14ac:dyDescent="0.55000000000000004">
      <c r="B231" s="6"/>
      <c r="C231" s="6"/>
      <c r="D231"/>
      <c r="E231" s="6"/>
      <c r="G231" s="19"/>
      <c r="J231" s="1"/>
      <c r="K231" s="1"/>
      <c r="L231" s="1"/>
      <c r="M231" s="1"/>
      <c r="O231" s="1"/>
    </row>
    <row r="232" spans="2:15" ht="15.75" customHeight="1" x14ac:dyDescent="0.55000000000000004">
      <c r="B232" s="6"/>
      <c r="C232" s="6"/>
      <c r="D232"/>
      <c r="E232" s="6"/>
      <c r="G232" s="19"/>
      <c r="J232" s="1"/>
      <c r="K232" s="1"/>
      <c r="L232" s="1"/>
      <c r="M232" s="1"/>
      <c r="O232" s="1"/>
    </row>
    <row r="233" spans="2:15" ht="15.75" customHeight="1" x14ac:dyDescent="0.55000000000000004">
      <c r="B233" s="6"/>
      <c r="C233" s="6"/>
      <c r="D233"/>
      <c r="E233" s="6"/>
      <c r="G233" s="19"/>
      <c r="J233" s="1"/>
      <c r="K233" s="1"/>
      <c r="L233" s="1"/>
      <c r="M233" s="1"/>
      <c r="O233" s="1"/>
    </row>
    <row r="234" spans="2:15" ht="15.75" customHeight="1" x14ac:dyDescent="0.55000000000000004">
      <c r="B234" s="6"/>
      <c r="C234" s="6"/>
      <c r="D234"/>
      <c r="E234" s="6"/>
      <c r="G234" s="19"/>
      <c r="J234" s="1"/>
      <c r="K234" s="1"/>
      <c r="L234" s="1"/>
      <c r="M234" s="1"/>
      <c r="O234" s="1"/>
    </row>
    <row r="235" spans="2:15" ht="15.75" customHeight="1" x14ac:dyDescent="0.55000000000000004">
      <c r="B235" s="6"/>
      <c r="C235" s="6"/>
      <c r="D235"/>
      <c r="E235" s="6"/>
      <c r="G235" s="19"/>
      <c r="J235" s="1"/>
      <c r="K235" s="1"/>
      <c r="L235" s="1"/>
      <c r="M235" s="1"/>
      <c r="O235" s="1"/>
    </row>
    <row r="236" spans="2:15" ht="15.75" customHeight="1" x14ac:dyDescent="0.55000000000000004">
      <c r="B236" s="6"/>
      <c r="C236" s="6"/>
      <c r="D236"/>
      <c r="E236" s="6"/>
      <c r="G236" s="19"/>
      <c r="J236" s="1"/>
      <c r="K236" s="1"/>
      <c r="L236" s="1"/>
      <c r="M236" s="1"/>
      <c r="O236" s="1"/>
    </row>
    <row r="237" spans="2:15" ht="15.75" customHeight="1" x14ac:dyDescent="0.55000000000000004">
      <c r="B237" s="6"/>
      <c r="C237" s="6"/>
      <c r="D237"/>
      <c r="E237" s="6"/>
      <c r="G237" s="19"/>
      <c r="J237" s="1"/>
      <c r="K237" s="1"/>
      <c r="L237" s="1"/>
      <c r="M237" s="1"/>
      <c r="O237" s="1"/>
    </row>
    <row r="238" spans="2:15" ht="15.75" customHeight="1" x14ac:dyDescent="0.55000000000000004">
      <c r="B238" s="6"/>
      <c r="C238" s="6"/>
      <c r="D238"/>
      <c r="E238" s="6"/>
      <c r="G238" s="19"/>
      <c r="J238" s="1"/>
      <c r="K238" s="1"/>
      <c r="L238" s="1"/>
      <c r="M238" s="1"/>
      <c r="O238" s="1"/>
    </row>
    <row r="239" spans="2:15" ht="15.75" customHeight="1" x14ac:dyDescent="0.55000000000000004">
      <c r="B239" s="6"/>
      <c r="C239" s="6"/>
      <c r="D239"/>
      <c r="E239" s="6"/>
      <c r="G239" s="19"/>
      <c r="J239" s="1"/>
      <c r="K239" s="1"/>
      <c r="L239" s="1"/>
      <c r="M239" s="1"/>
      <c r="O239" s="1"/>
    </row>
    <row r="240" spans="2:15" ht="15.75" customHeight="1" x14ac:dyDescent="0.55000000000000004">
      <c r="B240" s="6"/>
      <c r="C240" s="6"/>
      <c r="D240"/>
      <c r="E240" s="6"/>
      <c r="G240" s="19"/>
      <c r="J240" s="1"/>
      <c r="K240" s="1"/>
      <c r="L240" s="1"/>
      <c r="M240" s="1"/>
      <c r="O240" s="1"/>
    </row>
    <row r="241" spans="2:15" ht="15.75" customHeight="1" x14ac:dyDescent="0.55000000000000004">
      <c r="B241" s="6"/>
      <c r="C241" s="6"/>
      <c r="D241"/>
      <c r="E241" s="6"/>
      <c r="G241" s="19"/>
      <c r="J241" s="1"/>
      <c r="K241" s="1"/>
      <c r="L241" s="1"/>
      <c r="M241" s="1"/>
      <c r="O241" s="1"/>
    </row>
    <row r="242" spans="2:15" ht="15.75" customHeight="1" x14ac:dyDescent="0.55000000000000004">
      <c r="B242" s="6"/>
      <c r="C242" s="6"/>
      <c r="D242"/>
      <c r="E242" s="6"/>
      <c r="G242" s="19"/>
      <c r="J242" s="1"/>
      <c r="K242" s="1"/>
      <c r="L242" s="1"/>
      <c r="M242" s="1"/>
      <c r="O242" s="1"/>
    </row>
    <row r="243" spans="2:15" ht="15.75" customHeight="1" x14ac:dyDescent="0.55000000000000004">
      <c r="B243" s="6"/>
      <c r="C243" s="6"/>
      <c r="D243"/>
      <c r="E243" s="6"/>
      <c r="G243" s="19"/>
      <c r="J243" s="1"/>
      <c r="K243" s="1"/>
      <c r="L243" s="1"/>
      <c r="M243" s="1"/>
      <c r="O243" s="1"/>
    </row>
    <row r="244" spans="2:15" ht="15.75" customHeight="1" x14ac:dyDescent="0.55000000000000004">
      <c r="B244" s="6"/>
      <c r="C244" s="6"/>
      <c r="D244"/>
      <c r="E244" s="6"/>
      <c r="G244" s="19"/>
      <c r="J244" s="1"/>
      <c r="K244" s="1"/>
      <c r="L244" s="1"/>
      <c r="M244" s="1"/>
      <c r="O244" s="1"/>
    </row>
    <row r="245" spans="2:15" ht="15.75" customHeight="1" x14ac:dyDescent="0.55000000000000004">
      <c r="B245" s="6"/>
      <c r="C245" s="6"/>
      <c r="D245"/>
      <c r="E245" s="6"/>
      <c r="G245" s="19"/>
      <c r="J245" s="1"/>
      <c r="K245" s="1"/>
      <c r="L245" s="1"/>
      <c r="M245" s="1"/>
      <c r="O245" s="1"/>
    </row>
    <row r="246" spans="2:15" ht="15.75" customHeight="1" x14ac:dyDescent="0.55000000000000004">
      <c r="B246" s="6"/>
      <c r="C246" s="6"/>
      <c r="D246"/>
      <c r="E246" s="6"/>
      <c r="G246" s="19"/>
      <c r="J246" s="1"/>
      <c r="K246" s="1"/>
      <c r="L246" s="1"/>
      <c r="M246" s="1"/>
      <c r="O246" s="1"/>
    </row>
    <row r="247" spans="2:15" ht="15.75" customHeight="1" x14ac:dyDescent="0.55000000000000004">
      <c r="B247" s="6"/>
      <c r="C247" s="6"/>
      <c r="D247"/>
      <c r="E247" s="6"/>
      <c r="G247" s="19"/>
      <c r="J247" s="1"/>
      <c r="K247" s="1"/>
      <c r="L247" s="1"/>
      <c r="M247" s="1"/>
      <c r="O247" s="1"/>
    </row>
    <row r="248" spans="2:15" ht="15.75" customHeight="1" x14ac:dyDescent="0.55000000000000004">
      <c r="B248" s="6"/>
      <c r="C248" s="6"/>
      <c r="D248"/>
      <c r="E248" s="6"/>
      <c r="G248" s="19"/>
      <c r="J248" s="1"/>
      <c r="K248" s="1"/>
      <c r="L248" s="1"/>
      <c r="M248" s="1"/>
      <c r="O248" s="1"/>
    </row>
    <row r="249" spans="2:15" ht="15.75" customHeight="1" x14ac:dyDescent="0.55000000000000004">
      <c r="B249" s="6"/>
      <c r="C249" s="6"/>
      <c r="D249"/>
      <c r="E249" s="6"/>
      <c r="G249" s="19"/>
      <c r="J249" s="1"/>
      <c r="K249" s="1"/>
      <c r="L249" s="1"/>
      <c r="M249" s="1"/>
      <c r="O249" s="1"/>
    </row>
    <row r="250" spans="2:15" ht="15.75" customHeight="1" x14ac:dyDescent="0.55000000000000004">
      <c r="B250" s="6"/>
      <c r="C250" s="6"/>
      <c r="D250"/>
      <c r="E250" s="6"/>
      <c r="G250" s="19"/>
      <c r="J250" s="1"/>
      <c r="K250" s="1"/>
      <c r="L250" s="1"/>
      <c r="M250" s="1"/>
      <c r="O250" s="1"/>
    </row>
    <row r="251" spans="2:15" ht="15.75" customHeight="1" x14ac:dyDescent="0.55000000000000004">
      <c r="B251" s="6"/>
      <c r="C251" s="6"/>
      <c r="D251"/>
      <c r="E251" s="6"/>
      <c r="G251" s="19"/>
      <c r="J251" s="1"/>
      <c r="K251" s="1"/>
      <c r="L251" s="1"/>
      <c r="M251" s="1"/>
      <c r="O251" s="1"/>
    </row>
    <row r="252" spans="2:15" ht="15.75" customHeight="1" x14ac:dyDescent="0.55000000000000004">
      <c r="B252" s="6"/>
      <c r="C252" s="6"/>
      <c r="D252"/>
      <c r="E252" s="6"/>
      <c r="G252" s="19"/>
      <c r="J252" s="1"/>
      <c r="K252" s="1"/>
      <c r="L252" s="1"/>
      <c r="M252" s="1"/>
      <c r="O252" s="1"/>
    </row>
    <row r="253" spans="2:15" ht="15.75" customHeight="1" x14ac:dyDescent="0.55000000000000004">
      <c r="B253" s="6"/>
      <c r="C253" s="6"/>
      <c r="D253"/>
      <c r="E253" s="6"/>
      <c r="G253" s="19"/>
      <c r="J253" s="1"/>
      <c r="K253" s="1"/>
      <c r="L253" s="1"/>
      <c r="M253" s="1"/>
      <c r="O253" s="1"/>
    </row>
    <row r="254" spans="2:15" ht="15.75" customHeight="1" x14ac:dyDescent="0.55000000000000004">
      <c r="B254" s="6"/>
      <c r="C254" s="6"/>
      <c r="D254"/>
      <c r="E254" s="6"/>
      <c r="G254" s="19"/>
      <c r="J254" s="1"/>
      <c r="K254" s="1"/>
      <c r="L254" s="1"/>
      <c r="M254" s="1"/>
      <c r="O254" s="1"/>
    </row>
    <row r="255" spans="2:15" ht="15.75" customHeight="1" x14ac:dyDescent="0.55000000000000004">
      <c r="B255" s="6"/>
      <c r="C255" s="6"/>
      <c r="D255"/>
      <c r="E255" s="6"/>
      <c r="G255" s="19"/>
      <c r="J255" s="1"/>
      <c r="K255" s="1"/>
      <c r="L255" s="1"/>
      <c r="M255" s="1"/>
      <c r="O255" s="1"/>
    </row>
    <row r="256" spans="2:15" ht="15.75" customHeight="1" x14ac:dyDescent="0.55000000000000004">
      <c r="B256" s="6"/>
      <c r="C256" s="6"/>
      <c r="D256"/>
      <c r="E256" s="6"/>
      <c r="G256" s="19"/>
      <c r="J256" s="1"/>
      <c r="K256" s="1"/>
      <c r="L256" s="1"/>
      <c r="M256" s="1"/>
      <c r="O256" s="1"/>
    </row>
    <row r="257" spans="2:15" ht="15.75" customHeight="1" x14ac:dyDescent="0.55000000000000004">
      <c r="B257" s="6"/>
      <c r="C257" s="6"/>
      <c r="D257"/>
      <c r="E257" s="6"/>
      <c r="G257" s="19"/>
      <c r="J257" s="1"/>
      <c r="K257" s="1"/>
      <c r="L257" s="1"/>
      <c r="M257" s="1"/>
      <c r="O257" s="1"/>
    </row>
    <row r="258" spans="2:15" ht="15.75" customHeight="1" x14ac:dyDescent="0.55000000000000004">
      <c r="B258" s="6"/>
      <c r="C258" s="6"/>
      <c r="D258"/>
      <c r="E258" s="6"/>
      <c r="G258" s="19"/>
      <c r="J258" s="1"/>
      <c r="K258" s="1"/>
      <c r="L258" s="1"/>
      <c r="M258" s="1"/>
      <c r="O258" s="1"/>
    </row>
    <row r="259" spans="2:15" ht="15.75" customHeight="1" x14ac:dyDescent="0.55000000000000004">
      <c r="B259" s="6"/>
      <c r="C259" s="6"/>
      <c r="D259"/>
      <c r="E259" s="6"/>
      <c r="G259" s="19"/>
      <c r="J259" s="1"/>
      <c r="K259" s="1"/>
      <c r="L259" s="1"/>
      <c r="M259" s="1"/>
      <c r="O259" s="1"/>
    </row>
    <row r="260" spans="2:15" ht="15.75" customHeight="1" x14ac:dyDescent="0.55000000000000004">
      <c r="B260" s="6"/>
      <c r="C260" s="6"/>
      <c r="D260"/>
      <c r="E260" s="6"/>
      <c r="G260" s="19"/>
      <c r="J260" s="1"/>
      <c r="K260" s="1"/>
      <c r="L260" s="1"/>
      <c r="M260" s="1"/>
      <c r="O260" s="1"/>
    </row>
    <row r="261" spans="2:15" ht="15.75" customHeight="1" x14ac:dyDescent="0.55000000000000004">
      <c r="B261" s="6"/>
      <c r="C261" s="6"/>
      <c r="D261"/>
      <c r="E261" s="6"/>
      <c r="G261" s="19"/>
      <c r="J261" s="1"/>
      <c r="K261" s="1"/>
      <c r="L261" s="1"/>
      <c r="M261" s="1"/>
      <c r="O261" s="1"/>
    </row>
    <row r="262" spans="2:15" ht="15.75" customHeight="1" x14ac:dyDescent="0.55000000000000004">
      <c r="B262" s="6"/>
      <c r="C262" s="6"/>
      <c r="D262"/>
      <c r="E262" s="6"/>
      <c r="G262" s="19"/>
      <c r="J262" s="1"/>
      <c r="K262" s="1"/>
      <c r="L262" s="1"/>
      <c r="M262" s="1"/>
      <c r="O262" s="1"/>
    </row>
    <row r="263" spans="2:15" ht="15.75" customHeight="1" x14ac:dyDescent="0.55000000000000004">
      <c r="B263" s="6"/>
      <c r="C263" s="6"/>
      <c r="D263"/>
      <c r="E263" s="6"/>
      <c r="G263" s="19"/>
      <c r="J263" s="1"/>
      <c r="K263" s="1"/>
      <c r="L263" s="1"/>
      <c r="M263" s="1"/>
      <c r="O263" s="1"/>
    </row>
    <row r="264" spans="2:15" ht="15.75" customHeight="1" x14ac:dyDescent="0.55000000000000004">
      <c r="B264" s="6"/>
      <c r="C264" s="6"/>
      <c r="D264"/>
      <c r="E264" s="6"/>
      <c r="G264" s="19"/>
      <c r="J264" s="1"/>
      <c r="K264" s="1"/>
      <c r="L264" s="1"/>
      <c r="M264" s="1"/>
      <c r="O264" s="1"/>
    </row>
    <row r="265" spans="2:15" ht="15.75" customHeight="1" x14ac:dyDescent="0.55000000000000004">
      <c r="B265" s="6"/>
      <c r="C265" s="6"/>
      <c r="D265"/>
      <c r="E265" s="6"/>
      <c r="G265" s="19"/>
      <c r="J265" s="1"/>
      <c r="K265" s="1"/>
      <c r="L265" s="1"/>
      <c r="M265" s="1"/>
      <c r="O265" s="1"/>
    </row>
    <row r="266" spans="2:15" ht="15.75" customHeight="1" x14ac:dyDescent="0.55000000000000004">
      <c r="B266" s="6"/>
      <c r="C266" s="6"/>
      <c r="D266"/>
      <c r="E266" s="6"/>
      <c r="G266" s="19"/>
      <c r="J266" s="1"/>
      <c r="K266" s="1"/>
      <c r="L266" s="1"/>
      <c r="M266" s="1"/>
      <c r="O266" s="1"/>
    </row>
    <row r="267" spans="2:15" ht="15.75" customHeight="1" x14ac:dyDescent="0.55000000000000004">
      <c r="B267" s="6"/>
      <c r="C267" s="6"/>
      <c r="D267"/>
      <c r="E267" s="6"/>
      <c r="G267" s="19"/>
      <c r="J267" s="1"/>
      <c r="K267" s="1"/>
      <c r="L267" s="1"/>
      <c r="M267" s="1"/>
      <c r="O267" s="1"/>
    </row>
    <row r="268" spans="2:15" ht="15.75" customHeight="1" x14ac:dyDescent="0.55000000000000004">
      <c r="B268" s="6"/>
      <c r="C268" s="6"/>
      <c r="D268"/>
      <c r="E268" s="6"/>
      <c r="G268" s="19"/>
      <c r="J268" s="1"/>
      <c r="K268" s="1"/>
      <c r="L268" s="1"/>
      <c r="M268" s="1"/>
      <c r="O268" s="1"/>
    </row>
    <row r="269" spans="2:15" ht="15.75" customHeight="1" x14ac:dyDescent="0.55000000000000004">
      <c r="B269" s="6"/>
      <c r="C269" s="6"/>
      <c r="D269"/>
      <c r="E269" s="6"/>
      <c r="G269" s="19"/>
      <c r="J269" s="1"/>
      <c r="K269" s="1"/>
      <c r="L269" s="1"/>
      <c r="M269" s="1"/>
      <c r="O269" s="1"/>
    </row>
    <row r="270" spans="2:15" ht="15.75" customHeight="1" x14ac:dyDescent="0.55000000000000004">
      <c r="B270" s="6"/>
      <c r="C270" s="6"/>
      <c r="D270"/>
      <c r="E270" s="6"/>
      <c r="G270" s="19"/>
      <c r="J270" s="1"/>
      <c r="K270" s="1"/>
      <c r="L270" s="1"/>
      <c r="M270" s="1"/>
      <c r="O270" s="1"/>
    </row>
    <row r="271" spans="2:15" ht="15.75" customHeight="1" x14ac:dyDescent="0.55000000000000004">
      <c r="B271" s="6"/>
      <c r="C271" s="6"/>
      <c r="D271"/>
      <c r="E271" s="6"/>
      <c r="G271" s="19"/>
      <c r="J271" s="1"/>
      <c r="K271" s="1"/>
      <c r="L271" s="1"/>
      <c r="M271" s="1"/>
      <c r="O271" s="1"/>
    </row>
    <row r="272" spans="2:15" ht="15.75" customHeight="1" x14ac:dyDescent="0.55000000000000004">
      <c r="B272" s="6"/>
      <c r="C272" s="6"/>
      <c r="D272"/>
      <c r="E272" s="6"/>
      <c r="G272" s="19"/>
      <c r="J272" s="1"/>
      <c r="K272" s="1"/>
      <c r="L272" s="1"/>
      <c r="M272" s="1"/>
      <c r="O272" s="1"/>
    </row>
    <row r="273" spans="2:15" ht="15.75" customHeight="1" x14ac:dyDescent="0.55000000000000004">
      <c r="B273" s="6"/>
      <c r="C273" s="6"/>
      <c r="D273"/>
      <c r="E273" s="6"/>
      <c r="G273" s="19"/>
      <c r="J273" s="1"/>
      <c r="K273" s="1"/>
      <c r="L273" s="1"/>
      <c r="M273" s="1"/>
      <c r="O273" s="1"/>
    </row>
    <row r="274" spans="2:15" ht="15.75" customHeight="1" x14ac:dyDescent="0.55000000000000004">
      <c r="B274" s="6"/>
      <c r="C274" s="6"/>
      <c r="D274"/>
      <c r="E274" s="6"/>
      <c r="G274" s="19"/>
      <c r="J274" s="1"/>
      <c r="K274" s="1"/>
      <c r="L274" s="1"/>
      <c r="M274" s="1"/>
      <c r="O274" s="1"/>
    </row>
    <row r="275" spans="2:15" ht="15.75" customHeight="1" x14ac:dyDescent="0.55000000000000004">
      <c r="B275" s="6"/>
      <c r="C275" s="6"/>
      <c r="D275"/>
      <c r="E275" s="6"/>
      <c r="G275" s="19"/>
      <c r="J275" s="1"/>
      <c r="K275" s="1"/>
      <c r="L275" s="1"/>
      <c r="M275" s="1"/>
      <c r="O275" s="1"/>
    </row>
    <row r="276" spans="2:15" ht="15.75" customHeight="1" x14ac:dyDescent="0.55000000000000004">
      <c r="B276" s="6"/>
      <c r="C276" s="6"/>
      <c r="D276"/>
      <c r="E276" s="6"/>
      <c r="G276" s="19"/>
      <c r="J276" s="1"/>
      <c r="K276" s="1"/>
      <c r="L276" s="1"/>
      <c r="M276" s="1"/>
      <c r="O276" s="1"/>
    </row>
    <row r="277" spans="2:15" ht="15.75" customHeight="1" x14ac:dyDescent="0.55000000000000004">
      <c r="B277" s="6"/>
      <c r="C277" s="6"/>
      <c r="D277"/>
      <c r="E277" s="6"/>
      <c r="G277" s="19"/>
      <c r="J277" s="1"/>
      <c r="K277" s="1"/>
      <c r="L277" s="1"/>
      <c r="M277" s="1"/>
      <c r="O277" s="1"/>
    </row>
    <row r="278" spans="2:15" ht="15.75" customHeight="1" x14ac:dyDescent="0.55000000000000004">
      <c r="B278" s="6"/>
      <c r="C278" s="6"/>
      <c r="D278"/>
      <c r="E278" s="6"/>
      <c r="G278" s="19"/>
      <c r="J278" s="1"/>
      <c r="K278" s="1"/>
      <c r="L278" s="1"/>
      <c r="M278" s="1"/>
      <c r="O278" s="1"/>
    </row>
    <row r="279" spans="2:15" ht="15.75" customHeight="1" x14ac:dyDescent="0.55000000000000004">
      <c r="B279" s="6"/>
      <c r="C279" s="6"/>
      <c r="D279"/>
      <c r="E279" s="6"/>
      <c r="G279" s="19"/>
      <c r="J279" s="1"/>
      <c r="K279" s="1"/>
      <c r="L279" s="1"/>
      <c r="M279" s="1"/>
      <c r="O279" s="1"/>
    </row>
    <row r="280" spans="2:15" ht="15.75" customHeight="1" x14ac:dyDescent="0.55000000000000004">
      <c r="B280" s="6"/>
      <c r="C280" s="6"/>
      <c r="D280"/>
      <c r="E280" s="6"/>
      <c r="G280" s="19"/>
      <c r="J280" s="1"/>
      <c r="K280" s="1"/>
      <c r="L280" s="1"/>
      <c r="M280" s="1"/>
      <c r="O280" s="1"/>
    </row>
    <row r="281" spans="2:15" ht="15.75" customHeight="1" x14ac:dyDescent="0.55000000000000004">
      <c r="B281" s="6"/>
      <c r="C281" s="6"/>
      <c r="D281"/>
      <c r="E281" s="6"/>
      <c r="G281" s="19"/>
      <c r="J281" s="1"/>
      <c r="K281" s="1"/>
      <c r="L281" s="1"/>
      <c r="M281" s="1"/>
      <c r="O281" s="1"/>
    </row>
    <row r="282" spans="2:15" ht="15.75" customHeight="1" x14ac:dyDescent="0.55000000000000004">
      <c r="B282" s="6"/>
      <c r="C282" s="6"/>
      <c r="D282"/>
      <c r="E282" s="6"/>
      <c r="G282" s="19"/>
      <c r="J282" s="1"/>
      <c r="K282" s="1"/>
      <c r="L282" s="1"/>
      <c r="M282" s="1"/>
      <c r="O282" s="1"/>
    </row>
    <row r="283" spans="2:15" ht="15.75" customHeight="1" x14ac:dyDescent="0.55000000000000004">
      <c r="B283" s="6"/>
      <c r="C283" s="6"/>
      <c r="D283"/>
      <c r="E283" s="6"/>
      <c r="G283" s="19"/>
      <c r="J283" s="1"/>
      <c r="K283" s="1"/>
      <c r="L283" s="1"/>
      <c r="M283" s="1"/>
      <c r="O283" s="1"/>
    </row>
    <row r="284" spans="2:15" ht="15.75" customHeight="1" x14ac:dyDescent="0.55000000000000004">
      <c r="B284" s="6"/>
      <c r="C284" s="6"/>
      <c r="D284"/>
      <c r="E284" s="6"/>
      <c r="G284" s="19"/>
      <c r="J284" s="1"/>
      <c r="K284" s="1"/>
      <c r="L284" s="1"/>
      <c r="M284" s="1"/>
      <c r="O284" s="1"/>
    </row>
    <row r="285" spans="2:15" ht="15.75" customHeight="1" x14ac:dyDescent="0.55000000000000004">
      <c r="B285" s="6"/>
      <c r="C285" s="6"/>
      <c r="D285"/>
      <c r="E285" s="6"/>
      <c r="G285" s="19"/>
      <c r="J285" s="1"/>
      <c r="K285" s="1"/>
      <c r="L285" s="1"/>
      <c r="M285" s="1"/>
      <c r="O285" s="1"/>
    </row>
    <row r="286" spans="2:15" ht="15.75" customHeight="1" x14ac:dyDescent="0.55000000000000004">
      <c r="B286" s="6"/>
      <c r="C286" s="6"/>
      <c r="D286"/>
      <c r="E286" s="6"/>
      <c r="G286" s="19"/>
      <c r="J286" s="1"/>
      <c r="K286" s="1"/>
      <c r="L286" s="1"/>
      <c r="M286" s="1"/>
      <c r="O286" s="1"/>
    </row>
    <row r="287" spans="2:15" ht="15.75" customHeight="1" x14ac:dyDescent="0.55000000000000004">
      <c r="B287" s="6"/>
      <c r="C287" s="6"/>
      <c r="D287"/>
      <c r="E287" s="6"/>
      <c r="G287" s="19"/>
      <c r="J287" s="1"/>
      <c r="K287" s="1"/>
      <c r="L287" s="1"/>
      <c r="M287" s="1"/>
      <c r="O287" s="1"/>
    </row>
    <row r="288" spans="2:15" ht="15.75" customHeight="1" x14ac:dyDescent="0.55000000000000004">
      <c r="B288" s="6"/>
      <c r="C288" s="6"/>
      <c r="D288"/>
      <c r="E288" s="6"/>
      <c r="G288" s="19"/>
      <c r="J288" s="1"/>
      <c r="K288" s="1"/>
      <c r="L288" s="1"/>
      <c r="M288" s="1"/>
      <c r="O288" s="1"/>
    </row>
    <row r="289" spans="2:15" ht="15.75" customHeight="1" x14ac:dyDescent="0.55000000000000004">
      <c r="B289" s="6"/>
      <c r="C289" s="6"/>
      <c r="D289"/>
      <c r="E289" s="6"/>
      <c r="G289" s="19"/>
      <c r="J289" s="1"/>
      <c r="K289" s="1"/>
      <c r="L289" s="1"/>
      <c r="M289" s="1"/>
      <c r="O289" s="1"/>
    </row>
    <row r="290" spans="2:15" ht="15.75" customHeight="1" x14ac:dyDescent="0.55000000000000004">
      <c r="B290" s="6"/>
      <c r="C290" s="6"/>
      <c r="D290"/>
      <c r="E290" s="6"/>
      <c r="G290" s="19"/>
      <c r="J290" s="1"/>
      <c r="K290" s="1"/>
      <c r="L290" s="1"/>
      <c r="M290" s="1"/>
      <c r="O290" s="1"/>
    </row>
    <row r="291" spans="2:15" ht="15.75" customHeight="1" x14ac:dyDescent="0.55000000000000004">
      <c r="B291" s="6"/>
      <c r="C291" s="6"/>
      <c r="D291"/>
      <c r="E291" s="6"/>
      <c r="G291" s="19"/>
      <c r="J291" s="1"/>
      <c r="K291" s="1"/>
      <c r="L291" s="1"/>
      <c r="M291" s="1"/>
      <c r="O291" s="1"/>
    </row>
    <row r="292" spans="2:15" ht="15.75" customHeight="1" x14ac:dyDescent="0.55000000000000004">
      <c r="B292" s="6"/>
      <c r="C292" s="6"/>
      <c r="D292"/>
      <c r="E292" s="6"/>
      <c r="G292" s="19"/>
      <c r="J292" s="1"/>
      <c r="K292" s="1"/>
      <c r="L292" s="1"/>
      <c r="M292" s="1"/>
      <c r="O292" s="1"/>
    </row>
    <row r="293" spans="2:15" ht="15.75" customHeight="1" x14ac:dyDescent="0.55000000000000004">
      <c r="B293" s="6"/>
      <c r="C293" s="6"/>
      <c r="D293"/>
      <c r="E293" s="6"/>
      <c r="G293" s="19"/>
      <c r="J293" s="1"/>
      <c r="K293" s="1"/>
      <c r="L293" s="1"/>
      <c r="M293" s="1"/>
      <c r="O293" s="1"/>
    </row>
    <row r="294" spans="2:15" ht="15.75" customHeight="1" x14ac:dyDescent="0.55000000000000004">
      <c r="B294" s="6"/>
      <c r="C294" s="6"/>
      <c r="D294"/>
      <c r="E294" s="6"/>
      <c r="G294" s="19"/>
      <c r="J294" s="1"/>
      <c r="K294" s="1"/>
      <c r="L294" s="1"/>
      <c r="M294" s="1"/>
      <c r="O294" s="1"/>
    </row>
    <row r="295" spans="2:15" ht="15.75" customHeight="1" x14ac:dyDescent="0.55000000000000004">
      <c r="B295" s="6"/>
      <c r="C295" s="6"/>
      <c r="D295"/>
      <c r="E295" s="6"/>
      <c r="G295" s="19"/>
      <c r="J295" s="1"/>
      <c r="K295" s="1"/>
      <c r="L295" s="1"/>
      <c r="M295" s="1"/>
      <c r="O295" s="1"/>
    </row>
    <row r="296" spans="2:15" ht="15.75" customHeight="1" x14ac:dyDescent="0.55000000000000004">
      <c r="B296" s="6"/>
      <c r="C296" s="6"/>
      <c r="D296"/>
      <c r="E296" s="6"/>
      <c r="G296" s="19"/>
      <c r="J296" s="1"/>
      <c r="K296" s="1"/>
      <c r="L296" s="1"/>
      <c r="M296" s="1"/>
      <c r="O296" s="1"/>
    </row>
    <row r="297" spans="2:15" ht="15.75" customHeight="1" x14ac:dyDescent="0.55000000000000004">
      <c r="B297" s="6"/>
      <c r="C297" s="6"/>
      <c r="D297"/>
      <c r="E297" s="6"/>
      <c r="G297" s="19"/>
      <c r="J297" s="1"/>
      <c r="K297" s="1"/>
      <c r="L297" s="1"/>
      <c r="M297" s="1"/>
      <c r="O297" s="1"/>
    </row>
    <row r="298" spans="2:15" ht="15.75" customHeight="1" x14ac:dyDescent="0.55000000000000004">
      <c r="B298" s="6"/>
      <c r="C298" s="6"/>
      <c r="D298"/>
      <c r="E298" s="6"/>
      <c r="G298" s="19"/>
      <c r="J298" s="1"/>
      <c r="K298" s="1"/>
      <c r="L298" s="1"/>
      <c r="M298" s="1"/>
      <c r="O298" s="1"/>
    </row>
    <row r="299" spans="2:15" ht="15.75" customHeight="1" x14ac:dyDescent="0.55000000000000004">
      <c r="B299" s="6"/>
      <c r="C299" s="6"/>
      <c r="D299"/>
      <c r="E299" s="6"/>
      <c r="G299" s="19"/>
      <c r="J299" s="1"/>
      <c r="K299" s="1"/>
      <c r="L299" s="1"/>
      <c r="M299" s="1"/>
      <c r="O299" s="1"/>
    </row>
    <row r="300" spans="2:15" ht="15.75" customHeight="1" x14ac:dyDescent="0.55000000000000004">
      <c r="B300" s="6"/>
      <c r="C300" s="6"/>
      <c r="D300"/>
      <c r="E300" s="6"/>
      <c r="G300" s="19"/>
      <c r="J300" s="1"/>
      <c r="K300" s="1"/>
      <c r="L300" s="1"/>
      <c r="M300" s="1"/>
      <c r="O300" s="1"/>
    </row>
    <row r="301" spans="2:15" ht="15.75" customHeight="1" x14ac:dyDescent="0.55000000000000004">
      <c r="B301" s="6"/>
      <c r="C301" s="6"/>
      <c r="D301"/>
      <c r="E301" s="6"/>
      <c r="G301" s="19"/>
      <c r="J301" s="1"/>
      <c r="K301" s="1"/>
      <c r="L301" s="1"/>
      <c r="M301" s="1"/>
      <c r="O301" s="1"/>
    </row>
    <row r="302" spans="2:15" ht="15.75" customHeight="1" x14ac:dyDescent="0.55000000000000004">
      <c r="B302" s="6"/>
      <c r="C302" s="6"/>
      <c r="D302"/>
      <c r="E302" s="6"/>
      <c r="G302" s="19"/>
      <c r="J302" s="1"/>
      <c r="K302" s="1"/>
      <c r="L302" s="1"/>
      <c r="M302" s="1"/>
      <c r="O302" s="1"/>
    </row>
    <row r="303" spans="2:15" ht="15.75" customHeight="1" x14ac:dyDescent="0.55000000000000004">
      <c r="B303" s="6"/>
      <c r="C303" s="6"/>
      <c r="D303"/>
      <c r="E303" s="6"/>
      <c r="G303" s="19"/>
      <c r="J303" s="1"/>
      <c r="K303" s="1"/>
      <c r="L303" s="1"/>
      <c r="M303" s="1"/>
      <c r="O303" s="1"/>
    </row>
    <row r="304" spans="2:15" ht="15.75" customHeight="1" x14ac:dyDescent="0.55000000000000004">
      <c r="B304" s="6"/>
      <c r="C304" s="6"/>
      <c r="D304"/>
      <c r="E304" s="6"/>
      <c r="G304" s="19"/>
      <c r="J304" s="1"/>
      <c r="K304" s="1"/>
      <c r="L304" s="1"/>
      <c r="M304" s="1"/>
      <c r="O30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تسجيل شكوى</vt:lpstr>
      <vt:lpstr>التقرير</vt:lpstr>
      <vt:lpstr>DATA</vt:lpstr>
    </vt:vector>
  </TitlesOfParts>
  <Company>Riyadbank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Hajer A Al-Daham</dc:creator>
  <cp:lastModifiedBy>Live2day</cp:lastModifiedBy>
  <dcterms:created xsi:type="dcterms:W3CDTF">2015-01-19T06:39:46Z</dcterms:created>
  <dcterms:modified xsi:type="dcterms:W3CDTF">2015-04-15T18:46:58Z</dcterms:modified>
</cp:coreProperties>
</file>